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3.26.37.4\111data\02-1教務組\112圖書室充實\第1次上傳\"/>
    </mc:Choice>
  </mc:AlternateContent>
  <bookViews>
    <workbookView xWindow="0" yWindow="0" windowWidth="15330" windowHeight="7575"/>
  </bookViews>
  <sheets>
    <sheet name="正式書單" sheetId="1" r:id="rId1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1" l="1"/>
  <c r="I63" i="1"/>
  <c r="I62" i="1"/>
  <c r="I61" i="1"/>
  <c r="I60" i="1"/>
  <c r="I59" i="1"/>
  <c r="I58" i="1"/>
  <c r="I57" i="1"/>
  <c r="I56" i="1"/>
  <c r="I55" i="1"/>
  <c r="I54" i="1"/>
  <c r="I39" i="1" l="1"/>
  <c r="I45" i="1" l="1"/>
  <c r="I44" i="1"/>
  <c r="I23" i="1"/>
  <c r="I38" i="1"/>
  <c r="I37" i="1"/>
  <c r="I15" i="1" l="1"/>
  <c r="I7" i="1"/>
  <c r="I114" i="1" l="1"/>
  <c r="I113" i="1"/>
  <c r="I112" i="1"/>
  <c r="I111" i="1"/>
  <c r="I110" i="1"/>
  <c r="I22" i="1"/>
  <c r="I21" i="1"/>
  <c r="I101" i="1"/>
  <c r="I100" i="1"/>
  <c r="I98" i="1"/>
  <c r="I84" i="1"/>
  <c r="I83" i="1"/>
  <c r="I18" i="1"/>
  <c r="I17" i="1"/>
  <c r="I16" i="1"/>
  <c r="I14" i="1"/>
  <c r="I13" i="1"/>
  <c r="I12" i="1"/>
  <c r="I11" i="1"/>
  <c r="I8" i="1"/>
  <c r="I9" i="1"/>
  <c r="I10" i="1"/>
  <c r="I4" i="1"/>
  <c r="I75" i="1" l="1"/>
  <c r="I109" i="1" l="1"/>
  <c r="I20" i="1"/>
  <c r="I108" i="1"/>
  <c r="I107" i="1"/>
  <c r="I106" i="1"/>
  <c r="I105" i="1"/>
  <c r="I104" i="1"/>
  <c r="I103" i="1"/>
  <c r="I40" i="1"/>
  <c r="I102" i="1"/>
  <c r="I99" i="1"/>
  <c r="I97" i="1"/>
  <c r="I36" i="1"/>
  <c r="I96" i="1"/>
  <c r="I95" i="1"/>
  <c r="I35" i="1"/>
  <c r="I34" i="1"/>
  <c r="I94" i="1"/>
  <c r="I93" i="1"/>
  <c r="I92" i="1"/>
  <c r="I91" i="1"/>
  <c r="I90" i="1"/>
  <c r="I89" i="1"/>
  <c r="I33" i="1"/>
  <c r="I88" i="1"/>
  <c r="I32" i="1"/>
  <c r="I31" i="1"/>
  <c r="I87" i="1"/>
  <c r="I30" i="1"/>
  <c r="I86" i="1"/>
  <c r="I85" i="1"/>
  <c r="I29" i="1"/>
  <c r="I28" i="1"/>
  <c r="I27" i="1"/>
  <c r="I82" i="1"/>
  <c r="I81" i="1"/>
  <c r="I80" i="1"/>
  <c r="I79" i="1"/>
  <c r="I115" i="1" l="1"/>
</calcChain>
</file>

<file path=xl/sharedStrings.xml><?xml version="1.0" encoding="utf-8"?>
<sst xmlns="http://schemas.openxmlformats.org/spreadsheetml/2006/main" count="802" uniqueCount="304">
  <si>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</si>
  <si>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</si>
  <si>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</si>
  <si>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</si>
  <si>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</si>
  <si>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</si>
  <si>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</si>
  <si>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</si>
  <si>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</si>
  <si>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</si>
  <si>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</si>
  <si>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</si>
  <si>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</si>
  <si>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</si>
  <si>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</si>
  <si>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>留聲曲盤中的臺灣：聽見百年美聲與歷史風情</t>
    <phoneticPr fontId="1" type="noConversion"/>
  </si>
  <si>
    <t>徐登芳</t>
    <phoneticPr fontId="1" type="noConversion"/>
  </si>
  <si>
    <t>國立臺灣大學出版中心</t>
    <phoneticPr fontId="1" type="noConversion"/>
  </si>
  <si>
    <t>台灣</t>
    <phoneticPr fontId="1" type="noConversion"/>
  </si>
  <si>
    <t>否</t>
    <phoneticPr fontId="1" type="noConversion"/>
  </si>
  <si>
    <t>台灣流行歌：日治時代誌</t>
    <phoneticPr fontId="1" type="noConversion"/>
  </si>
  <si>
    <t>林良哲</t>
    <phoneticPr fontId="1" type="noConversion"/>
  </si>
  <si>
    <t>白象文化</t>
    <phoneticPr fontId="1" type="noConversion"/>
  </si>
  <si>
    <t>管弦樂團</t>
    <phoneticPr fontId="1" type="noConversion"/>
  </si>
  <si>
    <t>雅芳儂．紐歐芙, 大衛．多倫</t>
    <phoneticPr fontId="1" type="noConversion"/>
  </si>
  <si>
    <t>遠流</t>
  </si>
  <si>
    <t xml:space="preserve"> 麗莎‧湯普森</t>
    <phoneticPr fontId="1" type="noConversion"/>
  </si>
  <si>
    <t>小樹文化</t>
    <phoneticPr fontId="1" type="noConversion"/>
  </si>
  <si>
    <t>是</t>
    <phoneticPr fontId="1" type="noConversion"/>
  </si>
  <si>
    <t>鄭宗弦</t>
    <phoneticPr fontId="1" type="noConversion"/>
  </si>
  <si>
    <t>小天下</t>
    <phoneticPr fontId="1" type="noConversion"/>
  </si>
  <si>
    <t>王文華</t>
    <phoneticPr fontId="1" type="noConversion"/>
  </si>
  <si>
    <t>親子天下</t>
    <phoneticPr fontId="1" type="noConversion"/>
  </si>
  <si>
    <t xml:space="preserve"> 劉軒 </t>
    <phoneticPr fontId="1" type="noConversion"/>
  </si>
  <si>
    <t>未來出版</t>
    <phoneticPr fontId="1" type="noConversion"/>
  </si>
  <si>
    <t>【神奇圖書館】昆蟲特戰隊(1)衝出蟲圍（中高年級知識讀本）</t>
    <phoneticPr fontId="1" type="noConversion"/>
  </si>
  <si>
    <t>凱叔</t>
    <phoneticPr fontId="1" type="noConversion"/>
  </si>
  <si>
    <t>東雨文化</t>
    <phoneticPr fontId="1" type="noConversion"/>
  </si>
  <si>
    <t>【神奇圖書館】海洋X計劃(1)：海中霸主來襲 （中高年級知識讀本）</t>
    <phoneticPr fontId="1" type="noConversion"/>
  </si>
  <si>
    <t>鬼男孩</t>
    <phoneticPr fontId="1" type="noConversion"/>
  </si>
  <si>
    <t xml:space="preserve">珠兒．帕克．羅德絲 </t>
    <phoneticPr fontId="1" type="noConversion"/>
  </si>
  <si>
    <t>幼獅文化</t>
    <phoneticPr fontId="1" type="noConversion"/>
  </si>
  <si>
    <t>世界少年文學必讀經典60 環遊世界八十天</t>
    <phoneticPr fontId="1" type="noConversion"/>
  </si>
  <si>
    <t xml:space="preserve"> 朱勒．韋爾納, 周姚萍</t>
    <phoneticPr fontId="1" type="noConversion"/>
  </si>
  <si>
    <t>台灣東方</t>
    <phoneticPr fontId="1" type="noConversion"/>
  </si>
  <si>
    <t>了不起的波力（榮獲紐約公共圖書館、洛杉磯公共圖書館、《柯克斯書評》、《出版人週刊》年度最佳圖書）</t>
    <phoneticPr fontId="1" type="noConversion"/>
  </si>
  <si>
    <t xml:space="preserve"> 艾莉．班傑敏</t>
    <phoneticPr fontId="1" type="noConversion"/>
  </si>
  <si>
    <t>小麥田</t>
    <phoneticPr fontId="1" type="noConversion"/>
  </si>
  <si>
    <t>有人在鹿港搞鬼（四版）</t>
    <phoneticPr fontId="1" type="noConversion"/>
  </si>
  <si>
    <t xml:space="preserve"> 鄭宗弦</t>
    <phoneticPr fontId="1" type="noConversion"/>
  </si>
  <si>
    <t>四也文化出版公司</t>
    <phoneticPr fontId="1" type="noConversion"/>
  </si>
  <si>
    <t>億載金城之暗夜迷蹤(四版)</t>
    <phoneticPr fontId="1" type="noConversion"/>
  </si>
  <si>
    <t xml:space="preserve"> 廖炳焜</t>
    <phoneticPr fontId="1" type="noConversion"/>
  </si>
  <si>
    <t>真好耶！小學生快樂生活日記（日本知名編劇筒井共美X人氣繪本作家吉竹伸介超療癒之作）</t>
    <phoneticPr fontId="1" type="noConversion"/>
  </si>
  <si>
    <t xml:space="preserve"> 筒井共美</t>
    <phoneticPr fontId="1" type="noConversion"/>
  </si>
  <si>
    <t>未來是這樣嗎？不一定喔！</t>
    <phoneticPr fontId="1" type="noConversion"/>
  </si>
  <si>
    <t xml:space="preserve">吉竹伸介 </t>
    <phoneticPr fontId="1" type="noConversion"/>
  </si>
  <si>
    <t>三采</t>
    <phoneticPr fontId="1" type="noConversion"/>
  </si>
  <si>
    <t>看得到？還是看不到？</t>
    <phoneticPr fontId="1" type="noConversion"/>
  </si>
  <si>
    <t>【陳盈帆123台灣系列】：123到台灣、123轉台灣、123生台灣</t>
    <phoneticPr fontId="1" type="noConversion"/>
  </si>
  <si>
    <t xml:space="preserve"> 陳盈帆  
</t>
    <phoneticPr fontId="1" type="noConversion"/>
  </si>
  <si>
    <t>聯經出版公司</t>
    <phoneticPr fontId="1" type="noConversion"/>
  </si>
  <si>
    <t>我的第一套食育安全知識繪本套書（共三冊）：甜滋滋的糖、亮晶晶的鹽、香噴噴的麵粉沒有告訴你的祕密</t>
    <phoneticPr fontId="1" type="noConversion"/>
  </si>
  <si>
    <t xml:space="preserve"> 朴恩浩</t>
    <phoneticPr fontId="1" type="noConversion"/>
  </si>
  <si>
    <t>我的第一套生命科學繪本系列1-3（共三冊）</t>
    <phoneticPr fontId="1" type="noConversion"/>
  </si>
  <si>
    <t>黃郁婷</t>
    <phoneticPr fontId="1" type="noConversion"/>
  </si>
  <si>
    <t>台灣早餐地圖</t>
    <phoneticPr fontId="1" type="noConversion"/>
  </si>
  <si>
    <t> 百香果</t>
  </si>
  <si>
    <t>節氣食堂：我是農產品促銷員</t>
    <phoneticPr fontId="1" type="noConversion"/>
  </si>
  <si>
    <t xml:space="preserve"> 王浩一  
</t>
    <phoneticPr fontId="1" type="noConversion"/>
  </si>
  <si>
    <t>有鹿文化</t>
  </si>
  <si>
    <t>生態永續＆環境教育繪本套書（我媽媽要去南極＋燕子遷徙日記）</t>
    <phoneticPr fontId="1" type="noConversion"/>
  </si>
  <si>
    <t xml:space="preserve"> 安娜．卡布雷．艾爾伯斯, 帕維．卡瓦塔諾夫</t>
    <phoneticPr fontId="1" type="noConversion"/>
  </si>
  <si>
    <t>水滴文化</t>
    <phoneticPr fontId="1" type="noConversion"/>
  </si>
  <si>
    <t>海洋萬物之母：孩子的第一本海洋繪本</t>
    <phoneticPr fontId="1" type="noConversion"/>
  </si>
  <si>
    <t>史塔奇‧麥卡諾提</t>
    <phoneticPr fontId="1" type="noConversion"/>
  </si>
  <si>
    <t>銀河文化</t>
    <phoneticPr fontId="1" type="noConversion"/>
  </si>
  <si>
    <t>世界公民（盒裝套書五冊，附贈世界公民學習單）</t>
    <phoneticPr fontId="1" type="noConversion"/>
  </si>
  <si>
    <t xml:space="preserve">金玄周, 河永植, 李昌淑, 金香錦, 康昌勳 </t>
    <phoneticPr fontId="1" type="noConversion"/>
  </si>
  <si>
    <t>世界中的孩子系列1-4：一起認識影響全球的關鍵議題（共四本）</t>
    <phoneticPr fontId="1" type="noConversion"/>
  </si>
  <si>
    <t xml:space="preserve">路易絲‧史比爾斯布里, 凱里‧羅伯茲 </t>
    <phoneticPr fontId="1" type="noConversion"/>
  </si>
  <si>
    <t>天氣100問：最強圖解X超酷實驗 破解一百個不可思議的氣象祕密</t>
    <phoneticPr fontId="1" type="noConversion"/>
  </si>
  <si>
    <t>天氣風險管理開發公司, 賈新興, 簡瑋靚</t>
    <phoneticPr fontId="1" type="noConversion"/>
  </si>
  <si>
    <t>福爾摩沙時尚圖鑑：大襟衫、馬面裙、三把頭、剪鉸眉、燈籠褲、瑪莉珍鞋……三百年的台灣潮服誌</t>
    <phoneticPr fontId="1" type="noConversion"/>
  </si>
  <si>
    <t xml:space="preserve"> 台灣服飾誌</t>
    <phoneticPr fontId="1" type="noConversion"/>
  </si>
  <si>
    <t xml:space="preserve">岑澎維文; 林小杯圖 </t>
  </si>
  <si>
    <t xml:space="preserve">親子天下 </t>
  </si>
  <si>
    <t>台灣</t>
  </si>
  <si>
    <t>否</t>
  </si>
  <si>
    <t xml:space="preserve">找不到系列. 2, 找不到山上 </t>
  </si>
  <si>
    <t xml:space="preserve">岑澎維文; 林小杯繪 </t>
  </si>
  <si>
    <t xml:space="preserve">找不到系列. 3, 找不到校長 </t>
  </si>
  <si>
    <t>親子天下</t>
  </si>
  <si>
    <t xml:space="preserve">心靈學校. 1, 我很棒!只是有點害羞 </t>
  </si>
  <si>
    <t>NeonB文; Do Do圖; 李佩諭譯</t>
  </si>
  <si>
    <t xml:space="preserve">三采文化 </t>
  </si>
  <si>
    <t xml:space="preserve">心靈學校. 2, 不要再欺負我了! </t>
  </si>
  <si>
    <t xml:space="preserve">金美永文.圖; 李佩諭譯 </t>
  </si>
  <si>
    <t>心靈學校. 3, 我好想跟大家一起玩</t>
  </si>
  <si>
    <t xml:space="preserve">柳炳民文; 金基秀圖; 李佩諭譯 </t>
  </si>
  <si>
    <t>心靈學校. 4, 保持整潔好難啊!</t>
  </si>
  <si>
    <t>南智恩作; 金寅鎬繪; 陳建安譯</t>
  </si>
  <si>
    <t xml:space="preserve">心靈學校. 5, 其實我有話想說! </t>
  </si>
  <si>
    <t>金玟姬文; Dodo圖; 陳建安譯 </t>
  </si>
  <si>
    <t>心靈學校. 6, 我真的沒有說謊! </t>
  </si>
  <si>
    <t>尹勝基文.圖; 陳建安譯 </t>
  </si>
  <si>
    <t xml:space="preserve">心靈學校. 7, 一直想打電玩怎麼辦? </t>
  </si>
  <si>
    <t xml:space="preserve">李允姬文.圖; 牟仁慧譯 </t>
  </si>
  <si>
    <t xml:space="preserve">心靈學校. 8, 這就是喜歡的感覺嗎? </t>
  </si>
  <si>
    <t xml:space="preserve">李允姬作.繪; 牟仁慧譯 </t>
  </si>
  <si>
    <t>否</t>
    <phoneticPr fontId="1" type="noConversion"/>
  </si>
  <si>
    <t>學校班級最高學生數( 11  )人</t>
    <phoneticPr fontId="1" type="noConversion"/>
  </si>
  <si>
    <t>Me on the Map</t>
  </si>
  <si>
    <t>Joan Sweeney</t>
  </si>
  <si>
    <t>Dragonfly</t>
  </si>
  <si>
    <t>Claire Grace</t>
  </si>
  <si>
    <t>Frances Lincoln</t>
  </si>
  <si>
    <t>美國</t>
    <phoneticPr fontId="1" type="noConversion"/>
  </si>
  <si>
    <t>英國</t>
    <phoneticPr fontId="1" type="noConversion"/>
  </si>
  <si>
    <t>Me and My Family Tree</t>
  </si>
  <si>
    <t>Hey, Water!</t>
  </si>
  <si>
    <t>Antoinette Portis</t>
  </si>
  <si>
    <t>Neal Porter</t>
  </si>
  <si>
    <t>Jenny Moore</t>
  </si>
  <si>
    <t>Maverick Arts Publishing</t>
  </si>
  <si>
    <t>Festivals and Faiths: Chinese New Year</t>
  </si>
  <si>
    <t>Catherine Chambers</t>
  </si>
  <si>
    <t>Evans Publishing</t>
  </si>
  <si>
    <t>Charles, Tami</t>
  </si>
  <si>
    <t>Candlewick</t>
  </si>
  <si>
    <t>Dumpling Days</t>
  </si>
  <si>
    <t>Grace Lin</t>
  </si>
  <si>
    <t>Little, Brown</t>
  </si>
  <si>
    <t>The Day Santa Stopped Believing in Harold</t>
  </si>
  <si>
    <t>Maureen Fergus</t>
  </si>
  <si>
    <t>Tundra</t>
  </si>
  <si>
    <t>Can You Say Peace?</t>
  </si>
  <si>
    <t>Karen Katz</t>
  </si>
  <si>
    <t>Square Fish</t>
  </si>
  <si>
    <t>Melanie Walsh</t>
  </si>
  <si>
    <t>Corgi Childrens</t>
  </si>
  <si>
    <t>My World, Your World</t>
  </si>
  <si>
    <t>Surishtha Sehgal</t>
  </si>
  <si>
    <t>Little Simon</t>
  </si>
  <si>
    <t>【奇想聊齋】1～3集套書（共三冊）</t>
  </si>
  <si>
    <t> 劉思源 </t>
  </si>
  <si>
    <t>四大科學家：阿基米德、牛頓、達爾文、愛因斯坦</t>
  </si>
  <si>
    <t>格林文化</t>
    <phoneticPr fontId="1" type="noConversion"/>
  </si>
  <si>
    <t>偉大文豪——莎士比亞、安徒生、馬克吐溫、阿嘉莎克莉絲蒂</t>
  </si>
  <si>
    <t>大山小學堂１：半個老大</t>
  </si>
  <si>
    <t> 王文華</t>
  </si>
  <si>
    <t> 艾莉森．格林</t>
  </si>
  <si>
    <t>小天下</t>
  </si>
  <si>
    <t>小天下</t>
    <phoneticPr fontId="1" type="noConversion"/>
  </si>
  <si>
    <t>來不及啦聖誕節</t>
  </si>
  <si>
    <t> 劉思源</t>
  </si>
  <si>
    <t>巴巴文化</t>
  </si>
  <si>
    <t>不便利的便利店</t>
  </si>
  <si>
    <t> 金浩然</t>
  </si>
  <si>
    <t>寂寞</t>
    <phoneticPr fontId="1" type="noConversion"/>
  </si>
  <si>
    <t>有故事的郵票（1-3）臺灣囡仔古＋美國民間傳奇＋斯洛伐克童話</t>
  </si>
  <si>
    <t>是</t>
    <phoneticPr fontId="1" type="noConversion"/>
  </si>
  <si>
    <t>我們為什麼要讀書？為什麼要工作？： 認識世界與自己，啟動未來無限可能（全套兩冊）</t>
  </si>
  <si>
    <t>池上彰</t>
  </si>
  <si>
    <t>采實文化</t>
  </si>
  <si>
    <t>胖古人的古人好朋友</t>
  </si>
  <si>
    <t>國語日報</t>
  </si>
  <si>
    <t>國語日報</t>
    <phoneticPr fontId="1" type="noConversion"/>
  </si>
  <si>
    <t> J.ho</t>
  </si>
  <si>
    <t> 胡妙芬 </t>
  </si>
  <si>
    <t>達克比辦案11-荒漠救命蛙：沙漠生態系與動物的適應</t>
  </si>
  <si>
    <t>達克比辦案12-雨林縱火犯：生物多樣性與熱帶雨林生態系</t>
  </si>
  <si>
    <t> 管家琪 </t>
  </si>
  <si>
    <t>大好文化企業社</t>
  </si>
  <si>
    <t>床邊故事經典365：9、11月星星男孩</t>
  </si>
  <si>
    <t>床邊故事經典365：7、8月離魂記</t>
  </si>
  <si>
    <t>床邊故事經典365：11、12月冰雪女王</t>
  </si>
  <si>
    <t>童話陪審團套書：刑法篇 X 民法篇｜耳熟能詳的童話故事 X 連結生活的公民素養，探究生活中無所不在的法律知識（共兩冊）</t>
  </si>
  <si>
    <t>法律白話文運動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</si>
  <si>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安南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顯宮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</si>
  <si>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給中小學生的世界地理＋世界歷史（全套5冊）</t>
  </si>
  <si>
    <t> 維吉爾‧希利爾</t>
  </si>
  <si>
    <t>小樹文化</t>
  </si>
  <si>
    <t>給孩子的【STEAM漫畫科學故事集】(套書5冊)：中小學新課綱必讀，奠定國高中數理化基礎</t>
  </si>
  <si>
    <t> 鄭慧溶</t>
  </si>
  <si>
    <t>給中小學生的藝術素養課(套書三冊)【美國最會說故事的校長爺爺，為你導覽世界經典名畫&amp;建築雕塑】</t>
  </si>
  <si>
    <t> 維吉爾．希利爾  </t>
  </si>
  <si>
    <t>金魚男孩【榮獲英國童書聯盟獎，卡內基兒童文學大獎、水石書店童書獎入圍】</t>
  </si>
  <si>
    <t> 麗莎．湯普森</t>
  </si>
  <si>
    <t>神奇柑仔店9～12套書</t>
  </si>
  <si>
    <t> 廣嶋玲子</t>
  </si>
  <si>
    <t>午夜遊樂園</t>
  </si>
  <si>
    <t>故事／吉迪恩．史德勒；繪圖／瑪莉亞恰拉．荻．喬治</t>
  </si>
  <si>
    <t>遠流出版</t>
  </si>
  <si>
    <t>張友漁</t>
  </si>
  <si>
    <t>西貢小子（新版）</t>
  </si>
  <si>
    <t>我的同學是一隻熊</t>
    <phoneticPr fontId="1" type="noConversion"/>
  </si>
  <si>
    <t>阿國在蘇花公路上騎單車</t>
  </si>
  <si>
    <t>悶蛋小鎮</t>
  </si>
  <si>
    <t>那些散落的星星</t>
  </si>
  <si>
    <t>12歲之前一定要學（全套6冊）</t>
  </si>
  <si>
    <t>花丸學習會 </t>
  </si>
  <si>
    <t>小熊出版</t>
  </si>
  <si>
    <t>一起搶救南極洲：為什麼一定要保護地球</t>
  </si>
  <si>
    <t>Catherine Barr 凱瑟琳．巴爾 </t>
  </si>
  <si>
    <t>小山丘出版</t>
  </si>
  <si>
    <t>神祕圖書館偵探套書（4冊）</t>
  </si>
  <si>
    <t> 林佑儒</t>
  </si>
  <si>
    <t>新編兒童三國演義(全套三冊)</t>
  </si>
  <si>
    <t> 王金芬</t>
  </si>
  <si>
    <t>世一</t>
    <phoneticPr fontId="1" type="noConversion"/>
  </si>
  <si>
    <t>為什麼不能想怎樣就怎樣：王宏哲給孩子的情緒教育繪本2</t>
  </si>
  <si>
    <t> 王宏哲</t>
  </si>
  <si>
    <t>健康大腦發展</t>
  </si>
  <si>
    <t>愛思考的貓巧可：哲學思辨故事集套書（共5冊）</t>
  </si>
  <si>
    <t> 王淑芬</t>
  </si>
  <si>
    <t>一次看懂世界國旗</t>
  </si>
  <si>
    <t> 茉伊拉・巴特菲爾德</t>
  </si>
  <si>
    <t>晨星</t>
  </si>
  <si>
    <t>小隕石的奇幻旅程</t>
  </si>
  <si>
    <t> 李威使</t>
  </si>
  <si>
    <t>康軒</t>
  </si>
  <si>
    <t>梅子老師這一班：王文華給孩子的校園生活故事集（全套3冊）</t>
  </si>
  <si>
    <t> 王文華 </t>
  </si>
  <si>
    <t>貓爪之夜</t>
  </si>
  <si>
    <t> 町田尚子</t>
  </si>
  <si>
    <t>小光點</t>
  </si>
  <si>
    <t> 劉思源, 李廉步, 殷麗君</t>
  </si>
  <si>
    <t> 劉思源, 張麗容, 貝西歐</t>
  </si>
  <si>
    <t> 王文華, 王淑芬, 安石榴, 林世仁, 花格子, 周惠玲, 海狗房東, 梁晨, 張友漁, 劉思源, 劉清彥</t>
  </si>
  <si>
    <t>維多莉亞．傑米森, 歐馬．穆罕默德</t>
  </si>
  <si>
    <t>青春解憂三部曲：金魚男孩+橡皮擦男孩+墓園女孩(3冊套書)</t>
    <phoneticPr fontId="1" type="noConversion"/>
  </si>
  <si>
    <t>穿越故宮大冒險 1-5冊套書</t>
    <phoneticPr fontId="1" type="noConversion"/>
  </si>
  <si>
    <t>可能小學的愛台灣任務（4冊）</t>
    <phoneticPr fontId="1" type="noConversion"/>
  </si>
  <si>
    <t>成為更好的自己：未來少年的18堂心理必修課</t>
    <phoneticPr fontId="1" type="noConversion"/>
  </si>
  <si>
    <t>【神奇圖書館】天空歷險記(1)：校長變企鵝</t>
    <phoneticPr fontId="1" type="noConversion"/>
  </si>
  <si>
    <t>善良，我做得到！KIND: A book about kindness</t>
    <phoneticPr fontId="1" type="noConversion"/>
  </si>
  <si>
    <r>
      <t>Freedom Soup (</t>
    </r>
    <r>
      <rPr>
        <sz val="12"/>
        <color theme="1"/>
        <rFont val="Verdana"/>
        <family val="2"/>
      </rPr>
      <t>精裝版</t>
    </r>
    <r>
      <rPr>
        <sz val="12"/>
        <color theme="1"/>
        <rFont val="Times New Roman"/>
        <family val="1"/>
      </rPr>
      <t>)</t>
    </r>
  </si>
  <si>
    <r>
      <t>Festival of Colors (</t>
    </r>
    <r>
      <rPr>
        <sz val="12"/>
        <color theme="1"/>
        <rFont val="Verdana"/>
        <family val="2"/>
      </rPr>
      <t>硬頁書</t>
    </r>
    <r>
      <rPr>
        <sz val="12"/>
        <color theme="1"/>
        <rFont val="Times New Roman"/>
        <family val="1"/>
      </rPr>
      <t>)</t>
    </r>
  </si>
  <si>
    <t>Whose Tools Are These?: A Look at Tools Workers Use - Big, Sharp, and Smooth</t>
  </si>
  <si>
    <t>Cooper, Sharon Katz/ Muehlenhardt, Amy Bailey (ILT)</t>
  </si>
  <si>
    <t>Picture Window Books</t>
  </si>
  <si>
    <r>
      <rPr>
        <sz val="12"/>
        <color theme="1"/>
        <rFont val="標楷體"/>
        <family val="4"/>
        <charset val="136"/>
      </rPr>
      <t>美國</t>
    </r>
    <phoneticPr fontId="1" type="noConversion"/>
  </si>
  <si>
    <t>The Very Hungry Caterpillar’s Night Before Christmas: A lift-the-flap board book</t>
  </si>
  <si>
    <t> Eric Carle</t>
  </si>
  <si>
    <t>Penguin Group UK</t>
  </si>
  <si>
    <t>英國</t>
  </si>
  <si>
    <t>If You Come to Earth</t>
  </si>
  <si>
    <t> Blackall, Sophie</t>
  </si>
  <si>
    <t>Chronicle Books</t>
  </si>
  <si>
    <t>Star of the Party: The Solar System Celebrates!</t>
  </si>
  <si>
    <t>Random House USA</t>
  </si>
  <si>
    <t>Jan Carr</t>
    <phoneticPr fontId="1" type="noConversion"/>
  </si>
  <si>
    <r>
      <t>A Year Full of Celebrations and Festivals (</t>
    </r>
    <r>
      <rPr>
        <sz val="12"/>
        <color theme="1"/>
        <rFont val="微軟正黑體"/>
        <family val="2"/>
        <charset val="136"/>
      </rPr>
      <t>精裝版</t>
    </r>
    <r>
      <rPr>
        <sz val="12"/>
        <color theme="1"/>
        <rFont val="Times New Roman"/>
        <family val="1"/>
      </rPr>
      <t>)</t>
    </r>
    <phoneticPr fontId="1" type="noConversion"/>
  </si>
  <si>
    <t>Maverick Early Reader 6-Orange: Deep Sea Dentist</t>
    <phoneticPr fontId="1" type="noConversion"/>
  </si>
  <si>
    <t xml:space="preserve">找不到系列. 1, 找不到國小 </t>
    <phoneticPr fontId="1" type="noConversion"/>
  </si>
  <si>
    <t>達克比辦案6-10集套書（共五冊）</t>
    <phoneticPr fontId="1" type="noConversion"/>
  </si>
  <si>
    <t>魔法十年屋1：想不想試試時間的魔法？</t>
  </si>
  <si>
    <t>廣嶋玲子</t>
    <phoneticPr fontId="30" type="noConversion"/>
  </si>
  <si>
    <t>親子天下</t>
    <phoneticPr fontId="30" type="noConversion"/>
  </si>
  <si>
    <t>台灣</t>
    <phoneticPr fontId="30" type="noConversion"/>
  </si>
  <si>
    <t>否</t>
    <phoneticPr fontId="30" type="noConversion"/>
  </si>
  <si>
    <t>魔法十年屋2：我把時間送給你</t>
  </si>
  <si>
    <t>魔法十年屋3：拒絕委託的十年屋</t>
  </si>
  <si>
    <t>魔法十年屋4：需要推理的委託物</t>
  </si>
  <si>
    <t xml:space="preserve">
賴爸爸的數學實驗：12堂生活數感課
</t>
  </si>
  <si>
    <t xml:space="preserve">
賴以威
</t>
  </si>
  <si>
    <t xml:space="preserve">
遠流出版事業股份有限公司
</t>
  </si>
  <si>
    <t>9789573291459</t>
  </si>
  <si>
    <t xml:space="preserve">
一輩子只有你：我的第一本狗狗照護書
</t>
  </si>
  <si>
    <t xml:space="preserve">
劉彤渲
</t>
  </si>
  <si>
    <t xml:space="preserve">
創意市集出版社(城邦文化事業股份有限公司)
</t>
  </si>
  <si>
    <t>9789860769043</t>
  </si>
  <si>
    <t>「科學偵探謎野真實」系列（全套五冊）</t>
    <phoneticPr fontId="1" type="noConversion"/>
  </si>
  <si>
    <r>
      <t> </t>
    </r>
    <r>
      <rPr>
        <sz val="10"/>
        <color rgb="FF333333"/>
        <rFont val="Arial"/>
        <family val="2"/>
      </rPr>
      <t>佐東綠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木滝理真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石川北二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田中智章</t>
    </r>
  </si>
  <si>
    <t xml:space="preserve">
我的非洲家人（新版）
</t>
  </si>
  <si>
    <t xml:space="preserve">
堀米薰
</t>
  </si>
  <si>
    <t xml:space="preserve">
遠見天下文化出版股份有限公司
</t>
  </si>
  <si>
    <t>9789865251963</t>
  </si>
  <si>
    <t xml:space="preserve">
會呼吸的土團屋
</t>
  </si>
  <si>
    <t xml:space="preserve">
儲玉玲
</t>
  </si>
  <si>
    <t xml:space="preserve">
蔚藍文化出版股份有限公司
</t>
  </si>
  <si>
    <t>9789865465735</t>
  </si>
  <si>
    <t xml:space="preserve">
人類圖鑑：從外貌到生活文化，由表達方式到價值觀的多元世界圖解大全
</t>
  </si>
  <si>
    <t xml:space="preserve">
IROHA編輯部
圖／間芝勇輔
</t>
  </si>
  <si>
    <t xml:space="preserve">
采實文化事業股份有限公司
</t>
  </si>
  <si>
    <t>9789865074869</t>
  </si>
  <si>
    <t xml:space="preserve">
我長在打開的樹洞
</t>
  </si>
  <si>
    <t xml:space="preserve">
Apyang Imiq程廷
</t>
  </si>
  <si>
    <t xml:space="preserve">
九歌出版社有限公司
</t>
  </si>
  <si>
    <t>9789864503421</t>
  </si>
  <si>
    <t>布朗克：元宵湯圓秘四逃脫(元宵節・玩讀繪本・新世代繪本)</t>
  </si>
  <si>
    <t>妙蒜小農</t>
  </si>
  <si>
    <t>妙蒜工作室</t>
  </si>
  <si>
    <t>布朗克：啦啦的聖誕奇蹟(聖誕節・玩讀繪本・新世代繪本)</t>
  </si>
  <si>
    <t>氣候行動：未來在我們手中！你就是地球的希望（最全觀的環境教育X地球公民百科XSDGs永續閱讀書單）</t>
  </si>
  <si>
    <t>喬治娜‧史蒂文斯</t>
  </si>
  <si>
    <t>水滴文化</t>
  </si>
  <si>
    <t>牧笛獎精品童話21：慢石榴【睽違三年，首獎誕生！】</t>
  </si>
  <si>
    <t>帕可愛音樂：環遊世界之旅</t>
  </si>
  <si>
    <t> 瑪嘉莉‧呂榭</t>
  </si>
  <si>
    <r>
      <t> </t>
    </r>
    <r>
      <rPr>
        <sz val="10"/>
        <color rgb="FF333333"/>
        <rFont val="標楷體"/>
        <family val="4"/>
        <charset val="136"/>
      </rPr>
      <t>雷婷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如遇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末曉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陳麗芳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朱雲昊</t>
    </r>
  </si>
  <si>
    <t>否</t>
    <phoneticPr fontId="1" type="noConversion"/>
  </si>
  <si>
    <t>校名：臺南市安南區顯宮國民小學
填表人：羅子函                   教務主任：陳藝珍               校長：何志中 
連絡電話：2841723分機802                   網路電話：73301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</si>
</sst>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3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theme="1"/>
      <name val="Verdana"/>
      <family val="2"/>
    </font>
    <font>
      <sz val="10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"/>
      <name val="標楷體"/>
      <family val="4"/>
      <charset val="136"/>
    </font>
    <font>
      <sz val="10"/>
      <color rgb="FF232323"/>
      <name val="Arial"/>
      <family val="2"/>
    </font>
    <font>
      <sz val="12"/>
      <color rgb="FF333333"/>
      <name val="Times New Roman"/>
      <family val="1"/>
    </font>
    <font>
      <sz val="12"/>
      <color rgb="FF232323"/>
      <name val="Times New Roman"/>
      <family val="1"/>
    </font>
    <font>
      <sz val="12"/>
      <color rgb="FF000000"/>
      <name val="Times New Roman"/>
      <family val="1"/>
    </font>
    <font>
      <sz val="10"/>
      <color rgb="FF444444"/>
      <name val="Verdana"/>
      <family val="2"/>
    </font>
    <font>
      <sz val="12"/>
      <color rgb="FF444444"/>
      <name val="Times New Roman"/>
      <family val="1"/>
    </font>
    <font>
      <u/>
      <sz val="12"/>
      <color theme="1"/>
      <name val="Times New Roman"/>
      <family val="1"/>
    </font>
    <font>
      <sz val="12"/>
      <color theme="1"/>
      <name val="微軟正黑體"/>
      <family val="2"/>
      <charset val="136"/>
    </font>
    <font>
      <sz val="12"/>
      <color rgb="FFFF0000"/>
      <name val="標楷體"/>
      <family val="4"/>
      <charset val="136"/>
    </font>
    <font>
      <sz val="12"/>
      <color rgb="FF232323"/>
      <name val="標楷體"/>
      <family val="4"/>
      <charset val="136"/>
    </font>
    <font>
      <b/>
      <sz val="10"/>
      <color rgb="FF333333"/>
      <name val="Arial"/>
      <family val="2"/>
      <charset val="136"/>
    </font>
    <font>
      <sz val="14"/>
      <color rgb="FFFF0000"/>
      <name val="標楷體"/>
      <family val="4"/>
      <charset val="136"/>
    </font>
    <font>
      <sz val="9"/>
      <name val="細明體"/>
      <family val="3"/>
      <charset val="136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u/>
      <sz val="12"/>
      <color theme="1"/>
      <name val="新細明體"/>
      <family val="1"/>
      <charset val="136"/>
      <scheme val="minor"/>
    </font>
    <font>
      <sz val="10"/>
      <color theme="1"/>
      <name val="Arial"/>
      <family val="2"/>
    </font>
    <font>
      <sz val="13"/>
      <color theme="1"/>
      <name val="標楷體"/>
      <family val="4"/>
      <charset val="136"/>
    </font>
    <font>
      <sz val="13"/>
      <color rgb="FF333333"/>
      <name val="標楷體"/>
      <family val="4"/>
      <charset val="136"/>
    </font>
    <font>
      <sz val="10"/>
      <color rgb="FF666666"/>
      <name val="標楷體"/>
      <family val="4"/>
      <charset val="136"/>
    </font>
    <font>
      <sz val="10"/>
      <color rgb="FF33333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9" fillId="0" borderId="1" xfId="0" applyFont="1" applyBorder="1">
      <alignment vertical="center"/>
    </xf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4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7" fillId="0" borderId="1" xfId="4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0" fontId="17" fillId="0" borderId="0" xfId="4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6" fillId="0" borderId="1" xfId="4" applyFont="1" applyBorder="1" applyAlignment="1">
      <alignment vertical="center" wrapText="1"/>
    </xf>
    <xf numFmtId="178" fontId="20" fillId="0" borderId="1" xfId="0" applyNumberFormat="1" applyFont="1" applyBorder="1" applyAlignment="1">
      <alignment horizontal="center" vertical="center"/>
    </xf>
    <xf numFmtId="178" fontId="18" fillId="0" borderId="0" xfId="0" applyNumberFormat="1" applyFont="1">
      <alignment vertical="center"/>
    </xf>
    <xf numFmtId="178" fontId="18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 indent="1"/>
    </xf>
    <xf numFmtId="178" fontId="22" fillId="0" borderId="0" xfId="0" applyNumberFormat="1" applyFont="1" applyAlignment="1">
      <alignment horizontal="center" vertical="center"/>
    </xf>
    <xf numFmtId="0" fontId="23" fillId="0" borderId="0" xfId="0" applyFont="1">
      <alignment vertical="center"/>
    </xf>
    <xf numFmtId="0" fontId="23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24" fillId="0" borderId="0" xfId="4" applyFont="1">
      <alignment vertical="center"/>
    </xf>
    <xf numFmtId="0" fontId="24" fillId="0" borderId="1" xfId="4" applyFont="1" applyBorder="1">
      <alignment vertical="center"/>
    </xf>
    <xf numFmtId="0" fontId="7" fillId="0" borderId="0" xfId="0" applyFont="1">
      <alignment vertical="center"/>
    </xf>
    <xf numFmtId="0" fontId="26" fillId="0" borderId="0" xfId="0" applyFont="1">
      <alignment vertical="center"/>
    </xf>
    <xf numFmtId="0" fontId="28" fillId="0" borderId="0" xfId="0" applyFont="1" applyAlignment="1">
      <alignment vertical="center" wrapText="1"/>
    </xf>
    <xf numFmtId="0" fontId="29" fillId="0" borderId="1" xfId="0" applyFont="1" applyBorder="1">
      <alignment vertical="center"/>
    </xf>
    <xf numFmtId="178" fontId="27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8" fontId="27" fillId="0" borderId="1" xfId="0" applyNumberFormat="1" applyFont="1" applyBorder="1">
      <alignment vertical="center"/>
    </xf>
    <xf numFmtId="178" fontId="7" fillId="0" borderId="1" xfId="0" applyNumberFormat="1" applyFont="1" applyBorder="1">
      <alignment vertical="center"/>
    </xf>
    <xf numFmtId="178" fontId="7" fillId="0" borderId="0" xfId="0" applyNumberFormat="1" applyFont="1" applyAlignment="1">
      <alignment horizontal="center" vertical="center"/>
    </xf>
    <xf numFmtId="0" fontId="31" fillId="0" borderId="11" xfId="0" applyFont="1" applyBorder="1" applyAlignment="1">
      <alignment vertical="center" wrapText="1"/>
    </xf>
    <xf numFmtId="0" fontId="17" fillId="0" borderId="1" xfId="4" applyFont="1" applyBorder="1">
      <alignment vertical="center"/>
    </xf>
    <xf numFmtId="178" fontId="7" fillId="0" borderId="1" xfId="0" applyNumberFormat="1" applyFont="1" applyBorder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178" fontId="15" fillId="0" borderId="0" xfId="0" applyNumberFormat="1" applyFont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3" fillId="0" borderId="1" xfId="4" applyFont="1" applyBorder="1" applyAlignment="1">
      <alignment horizontal="center" vertical="center"/>
    </xf>
    <xf numFmtId="178" fontId="34" fillId="0" borderId="1" xfId="0" applyNumberFormat="1" applyFont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0" fontId="17" fillId="0" borderId="1" xfId="4" applyFont="1" applyBorder="1" applyAlignment="1">
      <alignment vertical="center"/>
    </xf>
    <xf numFmtId="0" fontId="7" fillId="2" borderId="1" xfId="0" applyNumberFormat="1" applyFont="1" applyFill="1" applyBorder="1" applyAlignment="1">
      <alignment horizontal="center" wrapText="1"/>
    </xf>
    <xf numFmtId="177" fontId="7" fillId="2" borderId="1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0" fillId="0" borderId="4" xfId="0" applyBorder="1">
      <alignment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7%AE%A1%E5%AE%B6%E7%90%AA/adv_author/1/" TargetMode="External"/><Relationship Id="rId21" Type="http://schemas.openxmlformats.org/officeDocument/2006/relationships/hyperlink" Target="https://www.books.com.tw/web/sys_puballb/books/?pubid=cw" TargetMode="External"/><Relationship Id="rId42" Type="http://schemas.openxmlformats.org/officeDocument/2006/relationships/hyperlink" Target="https://search.books.com.tw/search/query/key/%E6%9E%97%E4%BD%91%E5%84%92/adv_author/1/" TargetMode="External"/><Relationship Id="rId47" Type="http://schemas.openxmlformats.org/officeDocument/2006/relationships/hyperlink" Target="https://search.books.com.tw/search/query/key/%E8%8C%89%E4%BC%8A%E6%8B%89%E3%83%BB%E5%B7%B4%E7%89%B9%E8%8F%B2%E7%88%BE%E5%BE%B7/adv_author/1/" TargetMode="External"/><Relationship Id="rId63" Type="http://schemas.openxmlformats.org/officeDocument/2006/relationships/hyperlink" Target="https://www.books.com.tw/web/sys_puballb/books/?pubid=littletrees" TargetMode="External"/><Relationship Id="rId68" Type="http://schemas.openxmlformats.org/officeDocument/2006/relationships/hyperlink" Target="https://www.books.com.tw/web/sys_puballb/books/?pubid=littlebear" TargetMode="External"/><Relationship Id="rId16" Type="http://schemas.openxmlformats.org/officeDocument/2006/relationships/hyperlink" Target="https://search.books.com.tw/search/query/key/%E8%83%A1%E5%A6%99%E8%8A%AC/adv_author/1/" TargetMode="External"/><Relationship Id="rId11" Type="http://schemas.openxmlformats.org/officeDocument/2006/relationships/hyperlink" Target="https://search.books.com.tw/search/query/key/%E9%87%91%E6%B5%A9%E7%84%B6/adv_author/1/" TargetMode="External"/><Relationship Id="rId24" Type="http://schemas.openxmlformats.org/officeDocument/2006/relationships/hyperlink" Target="https://search.books.com.tw/search/query/key/%E7%AE%A1%E5%AE%B6%E7%90%AA/adv_author/1/" TargetMode="External"/><Relationship Id="rId32" Type="http://schemas.openxmlformats.org/officeDocument/2006/relationships/hyperlink" Target="https://www.books.com.tw/web/sys_puballb/books/?pubid=cw" TargetMode="External"/><Relationship Id="rId37" Type="http://schemas.openxmlformats.org/officeDocument/2006/relationships/hyperlink" Target="https://www.momoshop.com.tw/search/searchShop.jsp?keyword=%E8%8A%B1%E4%B8%B8%E5%AD%B8%E7%BF%92%E6%9C%83&amp;authorNo=20211027181420512&amp;specialGoodsType=1&amp;searchType=6" TargetMode="External"/><Relationship Id="rId40" Type="http://schemas.openxmlformats.org/officeDocument/2006/relationships/hyperlink" Target="https://www.momoshop.com.tw/search/searchShop.jsp?keyword=%E5%B0%8F%E5%B1%B1%E4%B8%98%E5%87%BA%E7%89%88&amp;brand=%E5%B0%8F%E5%B1%B1%E4%B8%98%E5%87%BA%E7%89%88&amp;brandNo=20211112140718910&amp;specialGoodsType=1" TargetMode="External"/><Relationship Id="rId45" Type="http://schemas.openxmlformats.org/officeDocument/2006/relationships/hyperlink" Target="https://www.books.com.tw/web/sys_puballb/books/?pubid=healthybrain1" TargetMode="External"/><Relationship Id="rId53" Type="http://schemas.openxmlformats.org/officeDocument/2006/relationships/hyperlink" Target="https://search.books.com.tw/search/query/key/Cooper%2C+Sharon+Katz%2F+Muehlenhardt%2C+Amy+Bailey+%28ILT%29/adv_author/1/" TargetMode="External"/><Relationship Id="rId58" Type="http://schemas.openxmlformats.org/officeDocument/2006/relationships/hyperlink" Target="https://search.books.com.tw/search/query/key/%E7%B6%AD%E5%90%89%E7%88%BE%E2%80%A7%E5%B8%8C%E5%88%A9%E7%88%BE/adv_author/1/" TargetMode="External"/><Relationship Id="rId66" Type="http://schemas.openxmlformats.org/officeDocument/2006/relationships/hyperlink" Target="https://search.books.com.tw/search/query/key/%E7%8E%8B%E6%96%87%E8%8F%AF/adv_author/1/" TargetMode="External"/><Relationship Id="rId74" Type="http://schemas.openxmlformats.org/officeDocument/2006/relationships/hyperlink" Target="https://www.books.com.tw/web/sys_puballb/books/?pubid=lesgouttespress" TargetMode="External"/><Relationship Id="rId5" Type="http://schemas.openxmlformats.org/officeDocument/2006/relationships/hyperlink" Target="https://www.books.com.tw/web/sys_puballb/books/?pubid=cw" TargetMode="External"/><Relationship Id="rId61" Type="http://schemas.openxmlformats.org/officeDocument/2006/relationships/hyperlink" Target="https://www.books.com.tw/web/sys_puballb/books/?pubid=cw" TargetMode="External"/><Relationship Id="rId19" Type="http://schemas.openxmlformats.org/officeDocument/2006/relationships/hyperlink" Target="https://www.books.com.tw/web/sys_puballb/books/?pubid=cw" TargetMode="External"/><Relationship Id="rId14" Type="http://schemas.openxmlformats.org/officeDocument/2006/relationships/hyperlink" Target="https://www.books.com.tw/web/sys_puballb/books/?pubid=acmebook" TargetMode="External"/><Relationship Id="rId22" Type="http://schemas.openxmlformats.org/officeDocument/2006/relationships/hyperlink" Target="https://search.books.com.tw/search/query/key/%E7%AE%A1%E5%AE%B6%E7%90%AA/adv_author/1/" TargetMode="External"/><Relationship Id="rId27" Type="http://schemas.openxmlformats.org/officeDocument/2006/relationships/hyperlink" Target="https://www.books.com.tw/web/sys_puballb/books/?pubid=daiho16" TargetMode="External"/><Relationship Id="rId30" Type="http://schemas.openxmlformats.org/officeDocument/2006/relationships/hyperlink" Target="https://search.books.com.tw/search/query/key/%E5%BB%A3%E5%B6%8B%E7%8E%B2%E5%AD%90/adv_author/1/" TargetMode="External"/><Relationship Id="rId35" Type="http://schemas.openxmlformats.org/officeDocument/2006/relationships/hyperlink" Target="https://www.books.com.tw/web/sys_puballb/books/?pubid=cw" TargetMode="External"/><Relationship Id="rId43" Type="http://schemas.openxmlformats.org/officeDocument/2006/relationships/hyperlink" Target="https://search.books.com.tw/search/query/key/%E7%8E%8B%E9%87%91%E8%8A%AC/adv_author/1/" TargetMode="External"/><Relationship Id="rId48" Type="http://schemas.openxmlformats.org/officeDocument/2006/relationships/hyperlink" Target="https://www.books.com.tw/web/sys_puballb/books/?pubid=morning" TargetMode="External"/><Relationship Id="rId56" Type="http://schemas.openxmlformats.org/officeDocument/2006/relationships/hyperlink" Target="https://search.books.com.tw/search/query/key/%E6%B3%95%E5%BE%8B%E7%99%BD%E8%A9%B1%E6%96%87%E9%81%8B%E5%8B%95/adv_author/1/" TargetMode="External"/><Relationship Id="rId64" Type="http://schemas.openxmlformats.org/officeDocument/2006/relationships/hyperlink" Target="https://search.books.com.tw/search/query/key/%E7%B6%AD%E5%90%89%E7%88%BE%EF%BC%8E%E5%B8%8C%E5%88%A9%E7%88%BE/adv_author/1/" TargetMode="External"/><Relationship Id="rId69" Type="http://schemas.openxmlformats.org/officeDocument/2006/relationships/hyperlink" Target="https://search.books.com.tw/search/query/key/%E5%A6%99%E8%92%9C%E5%B0%8F%E8%BE%B2/adv_author/1/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search.books.com.tw/search/query/key/%E8%89%BE%E8%8E%89%E6%A3%AE%EF%BC%8E%E6%A0%BC%E6%9E%97/adv_author/1/" TargetMode="External"/><Relationship Id="rId51" Type="http://schemas.openxmlformats.org/officeDocument/2006/relationships/hyperlink" Target="https://search.books.com.tw/search/query/key/%E7%94%BA%E7%94%B0%E5%B0%9A%E5%AD%90/adv_author/1/" TargetMode="External"/><Relationship Id="rId72" Type="http://schemas.openxmlformats.org/officeDocument/2006/relationships/hyperlink" Target="https://www.books.com.tw/web/sys_puballb/books/?pubid=garliccrush" TargetMode="External"/><Relationship Id="rId3" Type="http://schemas.openxmlformats.org/officeDocument/2006/relationships/hyperlink" Target="https://www.books.com.tw/web/sys_puballb/books/?pubid=uniqueroute" TargetMode="External"/><Relationship Id="rId12" Type="http://schemas.openxmlformats.org/officeDocument/2006/relationships/hyperlink" Target="https://www.books.com.tw/web/sys_puballb/books/?pubid=yuanliou" TargetMode="External"/><Relationship Id="rId17" Type="http://schemas.openxmlformats.org/officeDocument/2006/relationships/hyperlink" Target="https://www.books.com.tw/web/sys_puballb/books/?pubid=cw" TargetMode="External"/><Relationship Id="rId25" Type="http://schemas.openxmlformats.org/officeDocument/2006/relationships/hyperlink" Target="https://www.books.com.tw/web/sys_puballb/books/?pubid=daiho16" TargetMode="External"/><Relationship Id="rId33" Type="http://schemas.openxmlformats.org/officeDocument/2006/relationships/hyperlink" Target="https://www.books.com.tw/web/sys_puballb/books/?pubid=cw" TargetMode="External"/><Relationship Id="rId38" Type="http://schemas.openxmlformats.org/officeDocument/2006/relationships/hyperlink" Target="https://www.momoshop.com.tw/search/searchShop.jsp?keyword=%E5%B0%8F%E7%86%8A%E5%87%BA%E7%89%88&amp;brand=%E5%B0%8F%E7%86%8A%E5%87%BA%E7%89%88&amp;brandNo=20180109100043869&amp;specialGoodsType=1" TargetMode="External"/><Relationship Id="rId46" Type="http://schemas.openxmlformats.org/officeDocument/2006/relationships/hyperlink" Target="https://www.books.com.tw/web/sys_puballb/books/?pubid=mdnkids" TargetMode="External"/><Relationship Id="rId59" Type="http://schemas.openxmlformats.org/officeDocument/2006/relationships/hyperlink" Target="https://www.books.com.tw/web/sys_puballb/books/?pubid=littletrees" TargetMode="External"/><Relationship Id="rId67" Type="http://schemas.openxmlformats.org/officeDocument/2006/relationships/hyperlink" Target="https://www.books.com.tw/web/sys_puballb/books/?pubid=scwpc" TargetMode="External"/><Relationship Id="rId20" Type="http://schemas.openxmlformats.org/officeDocument/2006/relationships/hyperlink" Target="https://search.books.com.tw/search/query/key/%E8%83%A1%E5%A6%99%E8%8A%AC/adv_author/1/" TargetMode="External"/><Relationship Id="rId41" Type="http://schemas.openxmlformats.org/officeDocument/2006/relationships/hyperlink" Target="https://www.books.com.tw/web/sys_puballb/books/?pubid=cw" TargetMode="External"/><Relationship Id="rId54" Type="http://schemas.openxmlformats.org/officeDocument/2006/relationships/hyperlink" Target="https://search.books.com.tw/search/query/key/Eric+Carle/adv_author/1/" TargetMode="External"/><Relationship Id="rId62" Type="http://schemas.openxmlformats.org/officeDocument/2006/relationships/hyperlink" Target="https://search.books.com.tw/search/query/key/%E9%84%AD%E6%85%A7%E6%BA%B6%EF%BC%88Jung+Hae-yong%EF%BC%89/adv_author/1/" TargetMode="External"/><Relationship Id="rId70" Type="http://schemas.openxmlformats.org/officeDocument/2006/relationships/hyperlink" Target="https://www.books.com.tw/web/sys_puballb/books/?pubid=garliccrush" TargetMode="External"/><Relationship Id="rId75" Type="http://schemas.openxmlformats.org/officeDocument/2006/relationships/hyperlink" Target="https://search.books.com.tw/search/query/key/%E7%91%AA%E5%98%89%E8%8E%89%E2%80%A7%E5%91%82%E6%A6%AD/adv_author/1/" TargetMode="External"/><Relationship Id="rId1" Type="http://schemas.openxmlformats.org/officeDocument/2006/relationships/hyperlink" Target="https://www.books.com.tw/web/sys_puballb/books/?pubid=yuanliou" TargetMode="External"/><Relationship Id="rId6" Type="http://schemas.openxmlformats.org/officeDocument/2006/relationships/hyperlink" Target="https://www.books.com.tw/web/sys_puballb/books/?pubid=cw" TargetMode="External"/><Relationship Id="rId15" Type="http://schemas.openxmlformats.org/officeDocument/2006/relationships/hyperlink" Target="https://search.books.com.tw/search/query/key/J.ho/adv_author/1/" TargetMode="External"/><Relationship Id="rId23" Type="http://schemas.openxmlformats.org/officeDocument/2006/relationships/hyperlink" Target="https://www.books.com.tw/web/sys_puballb/books/?pubid=daiho16" TargetMode="External"/><Relationship Id="rId28" Type="http://schemas.openxmlformats.org/officeDocument/2006/relationships/hyperlink" Target="https://search.books.com.tw/search/query/key/%E9%BA%97%E8%8E%8E%EF%BC%8E%E6%B9%AF%E6%99%AE%E6%A3%AE/adv_author/1/" TargetMode="External"/><Relationship Id="rId36" Type="http://schemas.openxmlformats.org/officeDocument/2006/relationships/hyperlink" Target="https://www.books.com.tw/web/sys_puballb/books/?pubid=cw" TargetMode="External"/><Relationship Id="rId49" Type="http://schemas.openxmlformats.org/officeDocument/2006/relationships/hyperlink" Target="https://search.books.com.tw/search/query/key/%E6%9D%8E%E5%A8%81%E4%BD%BF/adv_author/1/" TargetMode="External"/><Relationship Id="rId57" Type="http://schemas.openxmlformats.org/officeDocument/2006/relationships/hyperlink" Target="https://www.books.com.tw/web/sys_puballb/books/?pubid=cw" TargetMode="External"/><Relationship Id="rId10" Type="http://schemas.openxmlformats.org/officeDocument/2006/relationships/hyperlink" Target="https://www.books.com.tw/web/sys_puballb/books/?pubid=hbebook5" TargetMode="External"/><Relationship Id="rId31" Type="http://schemas.openxmlformats.org/officeDocument/2006/relationships/hyperlink" Target="https://www.books.com.tw/web/sys_puballb/books/?pubid=cw" TargetMode="External"/><Relationship Id="rId44" Type="http://schemas.openxmlformats.org/officeDocument/2006/relationships/hyperlink" Target="https://search.books.com.tw/search/query/key/%E7%8E%8B%E5%AE%8F%E5%93%B2/adv_author/1/" TargetMode="External"/><Relationship Id="rId52" Type="http://schemas.openxmlformats.org/officeDocument/2006/relationships/hyperlink" Target="https://www.books.com.tw/web/sys_puballb/books/?pubid=lightpress" TargetMode="External"/><Relationship Id="rId60" Type="http://schemas.openxmlformats.org/officeDocument/2006/relationships/hyperlink" Target="https://search.books.com.tw/search/query/key/%E7%8E%8B%E6%B7%91%E8%8A%AC/adv_author/1/" TargetMode="External"/><Relationship Id="rId65" Type="http://schemas.openxmlformats.org/officeDocument/2006/relationships/hyperlink" Target="https://www.books.com.tw/web/sys_puballb/books/?pubid=littletrees" TargetMode="External"/><Relationship Id="rId73" Type="http://schemas.openxmlformats.org/officeDocument/2006/relationships/hyperlink" Target="https://search.books.com.tw/search/query/key/%E5%96%AC%E6%B2%BB%E5%A8%9C%E2%80%A7%E5%8F%B2%E8%92%82%E6%96%87%E6%96%AF/adv_author/1/" TargetMode="External"/><Relationship Id="rId4" Type="http://schemas.openxmlformats.org/officeDocument/2006/relationships/hyperlink" Target="https://search.books.com.tw/search/query/key/%E5%8A%89%E6%80%9D%E6%BA%90/adv_author/1/" TargetMode="External"/><Relationship Id="rId9" Type="http://schemas.openxmlformats.org/officeDocument/2006/relationships/hyperlink" Target="https://search.books.com.tw/search/query/key/%E5%8A%89%E6%80%9D%E6%BA%90/adv_author/1/" TargetMode="External"/><Relationship Id="rId13" Type="http://schemas.openxmlformats.org/officeDocument/2006/relationships/hyperlink" Target="https://search.books.com.tw/search/query/key/%E6%B1%A0%E4%B8%8A%E5%BD%B0/adv_author/1/" TargetMode="External"/><Relationship Id="rId18" Type="http://schemas.openxmlformats.org/officeDocument/2006/relationships/hyperlink" Target="https://search.books.com.tw/search/query/key/%E8%83%A1%E5%A6%99%E8%8A%AC/adv_author/1/" TargetMode="External"/><Relationship Id="rId39" Type="http://schemas.openxmlformats.org/officeDocument/2006/relationships/hyperlink" Target="https://www.momoshop.com.tw/search/searchShop.jsp?keyword=Catherine%20Barr%20%E5%87%B1%E7%91%9F%E7%90%B3%EF%BC%8E%E5%B7%B4%E7%88%BE&amp;authorNo=20211014124910675&amp;specialGoodsType=1&amp;searchType=6" TargetMode="External"/><Relationship Id="rId34" Type="http://schemas.openxmlformats.org/officeDocument/2006/relationships/hyperlink" Target="https://www.books.com.tw/web/sys_puballb/books/?pubid=cw" TargetMode="External"/><Relationship Id="rId50" Type="http://schemas.openxmlformats.org/officeDocument/2006/relationships/hyperlink" Target="https://www.books.com.tw/web/sys_puballb/books/?pubid=kstedu" TargetMode="External"/><Relationship Id="rId55" Type="http://schemas.openxmlformats.org/officeDocument/2006/relationships/hyperlink" Target="https://search.books.com.tw/search/query/key/Blackall%2C+Sophie/adv_author/1/" TargetMode="External"/><Relationship Id="rId76" Type="http://schemas.openxmlformats.org/officeDocument/2006/relationships/hyperlink" Target="https://www.books.com.tw/web/sys_puballb/books/?pubid=lesgouttespress" TargetMode="External"/><Relationship Id="rId7" Type="http://schemas.openxmlformats.org/officeDocument/2006/relationships/hyperlink" Target="https://search.books.com.tw/search/query/key/%E7%8E%8B%E6%96%87%E8%8F%AF/adv_author/1/" TargetMode="External"/><Relationship Id="rId71" Type="http://schemas.openxmlformats.org/officeDocument/2006/relationships/hyperlink" Target="https://search.books.com.tw/search/query/key/%E5%A6%99%E8%92%9C%E5%B0%8F%E8%BE%B2/adv_author/1/" TargetMode="External"/><Relationship Id="rId2" Type="http://schemas.openxmlformats.org/officeDocument/2006/relationships/hyperlink" Target="https://search.books.com.tw/search/query/key/%E7%99%BE%E9%A6%99%E6%9E%9C/adv_author/1/" TargetMode="External"/><Relationship Id="rId29" Type="http://schemas.openxmlformats.org/officeDocument/2006/relationships/hyperlink" Target="https://www.books.com.tw/web/sys_puballb/books/?pubid=littletre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"/>
  <sheetViews>
    <sheetView tabSelected="1" topLeftCell="A112" zoomScaleNormal="100" zoomScaleSheetLayoutView="100" zoomScalePageLayoutView="40" workbookViewId="0">
      <selection activeCell="A117" sqref="A117:M117"/>
    </sheetView>
  </sheetViews>
  <sheetFormatPr defaultRowHeight="16.5"/>
  <cols>
    <col min="1" max="1" width="11.25" customWidth="1"/>
    <col min="2" max="2" width="26.75" style="9" customWidth="1"/>
    <col min="3" max="3" width="16.75" style="9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5.875" customWidth="1"/>
    <col min="14" max="14" width="19.5" style="55" customWidth="1"/>
  </cols>
  <sheetData>
    <row r="1" spans="1:13" ht="25.5">
      <c r="A1" s="86" t="s">
        <v>179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/>
    </row>
    <row r="2" spans="1:13" ht="25.5">
      <c r="A2" s="89" t="s">
        <v>111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</row>
    <row r="3" spans="1:13" ht="42.75">
      <c r="A3" s="2" t="s">
        <v>0</v>
      </c>
      <c r="B3" s="3" t="s">
        <v>1</v>
      </c>
      <c r="C3" s="3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14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19.5">
      <c r="A4" s="2">
        <v>1</v>
      </c>
      <c r="B4" s="19" t="s">
        <v>112</v>
      </c>
      <c r="C4" s="35" t="s">
        <v>113</v>
      </c>
      <c r="D4" s="35" t="s">
        <v>114</v>
      </c>
      <c r="E4" s="15" t="s">
        <v>117</v>
      </c>
      <c r="F4" s="23">
        <v>9781524772017</v>
      </c>
      <c r="G4" s="15">
        <v>1</v>
      </c>
      <c r="H4" s="15">
        <v>315</v>
      </c>
      <c r="I4" s="15">
        <f>G4*H4</f>
        <v>315</v>
      </c>
      <c r="J4" s="15" t="s">
        <v>110</v>
      </c>
      <c r="K4" s="15" t="s">
        <v>110</v>
      </c>
      <c r="L4" s="16" t="s">
        <v>110</v>
      </c>
      <c r="M4" s="4"/>
    </row>
    <row r="5" spans="1:13" ht="47.25">
      <c r="A5" s="2">
        <v>2</v>
      </c>
      <c r="B5" s="42" t="s">
        <v>239</v>
      </c>
      <c r="C5" s="43" t="s">
        <v>240</v>
      </c>
      <c r="D5" s="52" t="s">
        <v>241</v>
      </c>
      <c r="E5" s="19" t="s">
        <v>242</v>
      </c>
      <c r="F5" s="44">
        <v>9781404819788</v>
      </c>
      <c r="G5" s="15">
        <v>1</v>
      </c>
      <c r="H5" s="15">
        <v>313</v>
      </c>
      <c r="I5" s="15">
        <v>313</v>
      </c>
      <c r="J5" s="15" t="s">
        <v>19</v>
      </c>
      <c r="K5" s="15" t="s">
        <v>19</v>
      </c>
      <c r="L5" s="16" t="s">
        <v>19</v>
      </c>
      <c r="M5" s="4"/>
    </row>
    <row r="6" spans="1:13" ht="19.5">
      <c r="A6" s="2">
        <v>3</v>
      </c>
      <c r="B6" s="42" t="s">
        <v>247</v>
      </c>
      <c r="C6" s="53" t="s">
        <v>248</v>
      </c>
      <c r="D6" s="52" t="s">
        <v>249</v>
      </c>
      <c r="E6" s="19" t="s">
        <v>242</v>
      </c>
      <c r="F6" s="46">
        <v>9781452137797</v>
      </c>
      <c r="G6" s="15">
        <v>1</v>
      </c>
      <c r="H6" s="15">
        <v>665</v>
      </c>
      <c r="I6" s="15">
        <v>665</v>
      </c>
      <c r="J6" s="15" t="s">
        <v>19</v>
      </c>
      <c r="K6" s="15" t="s">
        <v>19</v>
      </c>
      <c r="L6" s="16" t="s">
        <v>19</v>
      </c>
      <c r="M6" s="4"/>
    </row>
    <row r="7" spans="1:13" ht="47.25">
      <c r="A7" s="2">
        <v>4</v>
      </c>
      <c r="B7" s="42" t="s">
        <v>243</v>
      </c>
      <c r="C7" s="54" t="s">
        <v>244</v>
      </c>
      <c r="D7" s="52" t="s">
        <v>245</v>
      </c>
      <c r="E7" s="47" t="s">
        <v>246</v>
      </c>
      <c r="F7" s="45">
        <v>9780241595794</v>
      </c>
      <c r="G7" s="15">
        <v>1</v>
      </c>
      <c r="H7" s="15">
        <v>439</v>
      </c>
      <c r="I7" s="15">
        <f>G7*H7</f>
        <v>439</v>
      </c>
      <c r="J7" s="15" t="s">
        <v>19</v>
      </c>
      <c r="K7" s="15" t="s">
        <v>19</v>
      </c>
      <c r="L7" s="16" t="s">
        <v>19</v>
      </c>
      <c r="M7" s="4"/>
    </row>
    <row r="8" spans="1:13" ht="31.5">
      <c r="A8" s="2">
        <v>5</v>
      </c>
      <c r="B8" s="36" t="s">
        <v>253</v>
      </c>
      <c r="C8" s="35" t="s">
        <v>115</v>
      </c>
      <c r="D8" s="37" t="s">
        <v>116</v>
      </c>
      <c r="E8" s="15" t="s">
        <v>118</v>
      </c>
      <c r="F8" s="21">
        <v>9780711245426</v>
      </c>
      <c r="G8" s="15">
        <v>1</v>
      </c>
      <c r="H8" s="15">
        <v>730</v>
      </c>
      <c r="I8" s="15">
        <f t="shared" ref="I8:I18" si="0">G8*H8</f>
        <v>730</v>
      </c>
      <c r="J8" s="15" t="s">
        <v>110</v>
      </c>
      <c r="K8" s="15" t="s">
        <v>110</v>
      </c>
      <c r="L8" s="16" t="s">
        <v>110</v>
      </c>
      <c r="M8" s="4"/>
    </row>
    <row r="9" spans="1:13" ht="19.5">
      <c r="A9" s="2">
        <v>6</v>
      </c>
      <c r="B9" s="19" t="s">
        <v>119</v>
      </c>
      <c r="C9" s="35" t="s">
        <v>113</v>
      </c>
      <c r="D9" s="35" t="s">
        <v>114</v>
      </c>
      <c r="E9" s="15" t="s">
        <v>117</v>
      </c>
      <c r="F9" s="24">
        <v>9781524768515</v>
      </c>
      <c r="G9" s="15">
        <v>1</v>
      </c>
      <c r="H9" s="15">
        <v>280</v>
      </c>
      <c r="I9" s="15">
        <f t="shared" si="0"/>
        <v>280</v>
      </c>
      <c r="J9" s="15" t="s">
        <v>110</v>
      </c>
      <c r="K9" s="15" t="s">
        <v>110</v>
      </c>
      <c r="L9" s="16" t="s">
        <v>110</v>
      </c>
      <c r="M9" s="4"/>
    </row>
    <row r="10" spans="1:13" ht="19.5">
      <c r="A10" s="2">
        <v>7</v>
      </c>
      <c r="B10" s="19" t="s">
        <v>120</v>
      </c>
      <c r="C10" s="35" t="s">
        <v>121</v>
      </c>
      <c r="D10" s="37" t="s">
        <v>122</v>
      </c>
      <c r="E10" s="15" t="s">
        <v>117</v>
      </c>
      <c r="F10" s="24">
        <v>9780823447350</v>
      </c>
      <c r="G10" s="15">
        <v>1</v>
      </c>
      <c r="H10" s="15">
        <v>350</v>
      </c>
      <c r="I10" s="15">
        <f t="shared" si="0"/>
        <v>350</v>
      </c>
      <c r="J10" s="15" t="s">
        <v>110</v>
      </c>
      <c r="K10" s="15" t="s">
        <v>110</v>
      </c>
      <c r="L10" s="16" t="s">
        <v>110</v>
      </c>
      <c r="M10" s="4"/>
    </row>
    <row r="11" spans="1:13" ht="31.5">
      <c r="A11" s="2">
        <v>8</v>
      </c>
      <c r="B11" s="38" t="s">
        <v>254</v>
      </c>
      <c r="C11" s="35" t="s">
        <v>123</v>
      </c>
      <c r="D11" s="35" t="s">
        <v>124</v>
      </c>
      <c r="E11" s="15" t="s">
        <v>117</v>
      </c>
      <c r="F11" s="21">
        <v>9781848868342</v>
      </c>
      <c r="G11" s="15">
        <v>1</v>
      </c>
      <c r="H11" s="15">
        <v>180</v>
      </c>
      <c r="I11" s="15">
        <f t="shared" si="0"/>
        <v>180</v>
      </c>
      <c r="J11" s="15" t="s">
        <v>110</v>
      </c>
      <c r="K11" s="15" t="s">
        <v>110</v>
      </c>
      <c r="L11" s="16" t="s">
        <v>110</v>
      </c>
      <c r="M11" s="4"/>
    </row>
    <row r="12" spans="1:13" ht="31.5">
      <c r="A12" s="2">
        <v>9</v>
      </c>
      <c r="B12" s="19" t="s">
        <v>125</v>
      </c>
      <c r="C12" s="35" t="s">
        <v>126</v>
      </c>
      <c r="D12" s="37" t="s">
        <v>127</v>
      </c>
      <c r="E12" s="15" t="s">
        <v>117</v>
      </c>
      <c r="F12" s="21">
        <v>9780237541187</v>
      </c>
      <c r="G12" s="15">
        <v>1</v>
      </c>
      <c r="H12" s="15">
        <v>280</v>
      </c>
      <c r="I12" s="15">
        <f t="shared" si="0"/>
        <v>280</v>
      </c>
      <c r="J12" s="15" t="s">
        <v>110</v>
      </c>
      <c r="K12" s="15" t="s">
        <v>110</v>
      </c>
      <c r="L12" s="16" t="s">
        <v>110</v>
      </c>
      <c r="M12" s="4"/>
    </row>
    <row r="13" spans="1:13" ht="19.5">
      <c r="A13" s="2">
        <v>10</v>
      </c>
      <c r="B13" s="19" t="s">
        <v>237</v>
      </c>
      <c r="C13" s="35" t="s">
        <v>128</v>
      </c>
      <c r="D13" s="35" t="s">
        <v>129</v>
      </c>
      <c r="E13" s="15" t="s">
        <v>117</v>
      </c>
      <c r="F13" s="23">
        <v>9780763689773</v>
      </c>
      <c r="G13" s="15">
        <v>1</v>
      </c>
      <c r="H13" s="15">
        <v>595</v>
      </c>
      <c r="I13" s="15">
        <f t="shared" si="0"/>
        <v>595</v>
      </c>
      <c r="J13" s="15" t="s">
        <v>110</v>
      </c>
      <c r="K13" s="15" t="s">
        <v>110</v>
      </c>
      <c r="L13" s="16" t="s">
        <v>110</v>
      </c>
      <c r="M13" s="4"/>
    </row>
    <row r="14" spans="1:13" ht="19.5">
      <c r="A14" s="2">
        <v>11</v>
      </c>
      <c r="B14" s="38" t="s">
        <v>130</v>
      </c>
      <c r="C14" s="35" t="s">
        <v>131</v>
      </c>
      <c r="D14" s="39" t="s">
        <v>132</v>
      </c>
      <c r="E14" s="15" t="s">
        <v>117</v>
      </c>
      <c r="F14" s="21">
        <v>9780316531337</v>
      </c>
      <c r="G14" s="15">
        <v>1</v>
      </c>
      <c r="H14" s="15">
        <v>280</v>
      </c>
      <c r="I14" s="15">
        <f t="shared" si="0"/>
        <v>280</v>
      </c>
      <c r="J14" s="15" t="s">
        <v>110</v>
      </c>
      <c r="K14" s="15" t="s">
        <v>110</v>
      </c>
      <c r="L14" s="16" t="s">
        <v>110</v>
      </c>
      <c r="M14" s="4"/>
    </row>
    <row r="15" spans="1:13" ht="31.5">
      <c r="A15" s="2">
        <v>12</v>
      </c>
      <c r="B15" s="48" t="s">
        <v>250</v>
      </c>
      <c r="C15" s="50" t="s">
        <v>252</v>
      </c>
      <c r="D15" s="51" t="s">
        <v>251</v>
      </c>
      <c r="E15" s="15" t="s">
        <v>117</v>
      </c>
      <c r="F15" s="49">
        <v>9781524773151</v>
      </c>
      <c r="G15" s="15">
        <v>1</v>
      </c>
      <c r="H15" s="15">
        <v>280</v>
      </c>
      <c r="I15" s="15">
        <f t="shared" si="0"/>
        <v>280</v>
      </c>
      <c r="J15" s="15" t="s">
        <v>110</v>
      </c>
      <c r="K15" s="15" t="s">
        <v>110</v>
      </c>
      <c r="L15" s="16" t="s">
        <v>110</v>
      </c>
      <c r="M15" s="4"/>
    </row>
    <row r="16" spans="1:13" ht="31.5">
      <c r="A16" s="2">
        <v>13</v>
      </c>
      <c r="B16" s="38" t="s">
        <v>133</v>
      </c>
      <c r="C16" s="35" t="s">
        <v>134</v>
      </c>
      <c r="D16" s="35" t="s">
        <v>135</v>
      </c>
      <c r="E16" s="15" t="s">
        <v>117</v>
      </c>
      <c r="F16" s="21">
        <v>9780735268708</v>
      </c>
      <c r="G16" s="15">
        <v>1</v>
      </c>
      <c r="H16" s="15">
        <v>315</v>
      </c>
      <c r="I16" s="15">
        <f t="shared" si="0"/>
        <v>315</v>
      </c>
      <c r="J16" s="15" t="s">
        <v>110</v>
      </c>
      <c r="K16" s="15" t="s">
        <v>110</v>
      </c>
      <c r="L16" s="16" t="s">
        <v>110</v>
      </c>
      <c r="M16" s="4"/>
    </row>
    <row r="17" spans="1:14" ht="19.5">
      <c r="A17" s="2">
        <v>14</v>
      </c>
      <c r="B17" s="19" t="s">
        <v>136</v>
      </c>
      <c r="C17" s="35" t="s">
        <v>137</v>
      </c>
      <c r="D17" s="35" t="s">
        <v>138</v>
      </c>
      <c r="E17" s="15" t="s">
        <v>117</v>
      </c>
      <c r="F17" s="23">
        <v>9781250073211</v>
      </c>
      <c r="G17" s="15">
        <v>1</v>
      </c>
      <c r="H17" s="15">
        <v>280</v>
      </c>
      <c r="I17" s="15">
        <f t="shared" si="0"/>
        <v>280</v>
      </c>
      <c r="J17" s="15" t="s">
        <v>110</v>
      </c>
      <c r="K17" s="15" t="s">
        <v>110</v>
      </c>
      <c r="L17" s="16" t="s">
        <v>110</v>
      </c>
      <c r="M17" s="4"/>
    </row>
    <row r="18" spans="1:14" ht="19.5">
      <c r="A18" s="2">
        <v>15</v>
      </c>
      <c r="B18" s="19" t="s">
        <v>141</v>
      </c>
      <c r="C18" s="35" t="s">
        <v>139</v>
      </c>
      <c r="D18" s="35" t="s">
        <v>140</v>
      </c>
      <c r="E18" s="15" t="s">
        <v>117</v>
      </c>
      <c r="F18" s="21">
        <v>9780552550550</v>
      </c>
      <c r="G18" s="15">
        <v>1</v>
      </c>
      <c r="H18" s="15">
        <v>450</v>
      </c>
      <c r="I18" s="15">
        <f t="shared" si="0"/>
        <v>450</v>
      </c>
      <c r="J18" s="15" t="s">
        <v>110</v>
      </c>
      <c r="K18" s="15" t="s">
        <v>110</v>
      </c>
      <c r="L18" s="16" t="s">
        <v>110</v>
      </c>
      <c r="M18" s="4"/>
    </row>
    <row r="19" spans="1:14" ht="19.5">
      <c r="A19" s="2">
        <v>16</v>
      </c>
      <c r="B19" s="19" t="s">
        <v>238</v>
      </c>
      <c r="C19" s="35" t="s">
        <v>142</v>
      </c>
      <c r="D19" s="35" t="s">
        <v>143</v>
      </c>
      <c r="E19" s="15" t="s">
        <v>117</v>
      </c>
      <c r="F19" s="21">
        <v>9781534478176</v>
      </c>
      <c r="G19" s="15">
        <v>1</v>
      </c>
      <c r="H19" s="15">
        <v>315</v>
      </c>
      <c r="I19" s="15">
        <v>315</v>
      </c>
      <c r="J19" s="15" t="s">
        <v>110</v>
      </c>
      <c r="K19" s="15" t="s">
        <v>110</v>
      </c>
      <c r="L19" s="16" t="s">
        <v>110</v>
      </c>
      <c r="M19" s="4"/>
    </row>
    <row r="20" spans="1:14" ht="33">
      <c r="A20" s="2">
        <v>17</v>
      </c>
      <c r="B20" s="15" t="s">
        <v>200</v>
      </c>
      <c r="C20" s="41" t="s">
        <v>201</v>
      </c>
      <c r="D20" s="40" t="s">
        <v>202</v>
      </c>
      <c r="E20" s="4" t="s">
        <v>87</v>
      </c>
      <c r="F20" s="22">
        <v>9786267050569</v>
      </c>
      <c r="G20" s="20">
        <v>1</v>
      </c>
      <c r="H20" s="20">
        <v>2100</v>
      </c>
      <c r="I20" s="20">
        <f>G20*H20</f>
        <v>2100</v>
      </c>
      <c r="J20" s="4" t="s">
        <v>161</v>
      </c>
      <c r="K20" s="15" t="s">
        <v>19</v>
      </c>
      <c r="L20" s="15" t="s">
        <v>19</v>
      </c>
      <c r="M20" s="4"/>
      <c r="N20" s="59"/>
    </row>
    <row r="21" spans="1:14" ht="19.5">
      <c r="A21" s="2">
        <v>18</v>
      </c>
      <c r="B21" s="15" t="s">
        <v>206</v>
      </c>
      <c r="C21" s="29" t="s">
        <v>207</v>
      </c>
      <c r="D21" s="31" t="s">
        <v>92</v>
      </c>
      <c r="E21" s="4" t="s">
        <v>87</v>
      </c>
      <c r="F21" s="21">
        <v>9789579095402</v>
      </c>
      <c r="G21" s="20">
        <v>1</v>
      </c>
      <c r="H21" s="20">
        <v>1040</v>
      </c>
      <c r="I21" s="20">
        <f>G21*H21</f>
        <v>1040</v>
      </c>
      <c r="J21" s="4" t="s">
        <v>161</v>
      </c>
      <c r="K21" s="15" t="s">
        <v>19</v>
      </c>
      <c r="L21" s="15" t="s">
        <v>19</v>
      </c>
      <c r="M21" s="4"/>
      <c r="N21" s="60"/>
    </row>
    <row r="22" spans="1:14" ht="19.5">
      <c r="A22" s="2">
        <v>19</v>
      </c>
      <c r="B22" s="15" t="s">
        <v>208</v>
      </c>
      <c r="C22" s="31" t="s">
        <v>209</v>
      </c>
      <c r="D22" s="4" t="s">
        <v>210</v>
      </c>
      <c r="E22" s="4" t="s">
        <v>87</v>
      </c>
      <c r="F22" s="23">
        <v>9789864293933</v>
      </c>
      <c r="G22" s="20">
        <v>1</v>
      </c>
      <c r="H22" s="20">
        <v>450</v>
      </c>
      <c r="I22" s="20">
        <f>G22*H22</f>
        <v>450</v>
      </c>
      <c r="J22" s="4" t="s">
        <v>161</v>
      </c>
      <c r="K22" s="15" t="s">
        <v>19</v>
      </c>
      <c r="L22" s="15" t="s">
        <v>19</v>
      </c>
      <c r="M22" s="4"/>
      <c r="N22" s="60"/>
    </row>
    <row r="23" spans="1:14" ht="33">
      <c r="A23" s="2">
        <v>20</v>
      </c>
      <c r="B23" s="27" t="s">
        <v>214</v>
      </c>
      <c r="C23" s="31" t="s">
        <v>215</v>
      </c>
      <c r="D23" s="31" t="s">
        <v>92</v>
      </c>
      <c r="E23" s="4" t="s">
        <v>87</v>
      </c>
      <c r="F23" s="21">
        <v>9789579095419</v>
      </c>
      <c r="G23" s="20">
        <v>1</v>
      </c>
      <c r="H23" s="20">
        <v>1300</v>
      </c>
      <c r="I23" s="20">
        <f t="shared" ref="I23" si="1">G23*H23</f>
        <v>1300</v>
      </c>
      <c r="J23" s="4" t="s">
        <v>28</v>
      </c>
      <c r="K23" s="15" t="s">
        <v>19</v>
      </c>
      <c r="L23" s="15" t="s">
        <v>19</v>
      </c>
      <c r="M23" s="4"/>
    </row>
    <row r="24" spans="1:14" ht="49.5">
      <c r="A24" s="2">
        <v>21</v>
      </c>
      <c r="B24" s="15" t="s">
        <v>231</v>
      </c>
      <c r="C24" s="26" t="s">
        <v>26</v>
      </c>
      <c r="D24" s="15" t="s">
        <v>27</v>
      </c>
      <c r="E24" s="15" t="s">
        <v>18</v>
      </c>
      <c r="F24" s="22">
        <v>9789570487435</v>
      </c>
      <c r="G24" s="17">
        <v>1</v>
      </c>
      <c r="H24" s="17">
        <v>1050</v>
      </c>
      <c r="I24" s="17">
        <v>1050</v>
      </c>
      <c r="J24" s="4" t="s">
        <v>28</v>
      </c>
      <c r="K24" s="15" t="s">
        <v>88</v>
      </c>
      <c r="L24" s="15" t="s">
        <v>19</v>
      </c>
      <c r="M24" s="4"/>
    </row>
    <row r="25" spans="1:14" ht="19.5">
      <c r="A25" s="2">
        <v>22</v>
      </c>
      <c r="B25" s="15" t="s">
        <v>232</v>
      </c>
      <c r="C25" s="26" t="s">
        <v>29</v>
      </c>
      <c r="D25" s="15" t="s">
        <v>30</v>
      </c>
      <c r="E25" s="15" t="s">
        <v>18</v>
      </c>
      <c r="F25" s="22">
        <v>9789864797547</v>
      </c>
      <c r="G25" s="17">
        <v>1</v>
      </c>
      <c r="H25" s="17">
        <v>1500</v>
      </c>
      <c r="I25" s="17">
        <v>1500</v>
      </c>
      <c r="J25" s="4" t="s">
        <v>28</v>
      </c>
      <c r="K25" s="15" t="s">
        <v>88</v>
      </c>
      <c r="L25" s="15" t="s">
        <v>19</v>
      </c>
      <c r="M25" s="4"/>
    </row>
    <row r="26" spans="1:14" ht="33">
      <c r="A26" s="2">
        <v>23</v>
      </c>
      <c r="B26" s="15" t="s">
        <v>233</v>
      </c>
      <c r="C26" s="26" t="s">
        <v>31</v>
      </c>
      <c r="D26" s="15" t="s">
        <v>32</v>
      </c>
      <c r="E26" s="15" t="s">
        <v>18</v>
      </c>
      <c r="F26" s="63">
        <v>4717211033463</v>
      </c>
      <c r="G26" s="17">
        <v>1</v>
      </c>
      <c r="H26" s="17">
        <v>1040</v>
      </c>
      <c r="I26" s="17">
        <v>1040</v>
      </c>
      <c r="J26" s="4" t="s">
        <v>28</v>
      </c>
      <c r="K26" s="15" t="s">
        <v>88</v>
      </c>
      <c r="L26" s="15" t="s">
        <v>19</v>
      </c>
      <c r="M26" s="4"/>
    </row>
    <row r="27" spans="1:14" ht="49.5">
      <c r="A27" s="2">
        <v>24</v>
      </c>
      <c r="B27" s="15" t="s">
        <v>59</v>
      </c>
      <c r="C27" s="15" t="s">
        <v>60</v>
      </c>
      <c r="D27" s="4" t="s">
        <v>61</v>
      </c>
      <c r="E27" s="15" t="s">
        <v>18</v>
      </c>
      <c r="F27" s="22">
        <v>9789570845099</v>
      </c>
      <c r="G27" s="20">
        <v>1</v>
      </c>
      <c r="H27" s="20">
        <v>810</v>
      </c>
      <c r="I27" s="20">
        <f>G27*H27</f>
        <v>810</v>
      </c>
      <c r="J27" s="4" t="s">
        <v>28</v>
      </c>
      <c r="K27" s="15" t="s">
        <v>88</v>
      </c>
      <c r="L27" s="15" t="s">
        <v>19</v>
      </c>
      <c r="M27" s="4"/>
    </row>
    <row r="28" spans="1:14" ht="66">
      <c r="A28" s="2">
        <v>25</v>
      </c>
      <c r="B28" s="15" t="s">
        <v>62</v>
      </c>
      <c r="C28" s="15" t="s">
        <v>63</v>
      </c>
      <c r="D28" s="4" t="s">
        <v>32</v>
      </c>
      <c r="E28" s="15" t="s">
        <v>18</v>
      </c>
      <c r="F28" s="22">
        <v>9789575034825</v>
      </c>
      <c r="G28" s="20">
        <v>1</v>
      </c>
      <c r="H28" s="20">
        <v>960</v>
      </c>
      <c r="I28" s="20">
        <f t="shared" ref="I28:I29" si="2">G28*H28</f>
        <v>960</v>
      </c>
      <c r="J28" s="4" t="s">
        <v>28</v>
      </c>
      <c r="K28" s="15" t="s">
        <v>88</v>
      </c>
      <c r="L28" s="15" t="s">
        <v>19</v>
      </c>
      <c r="M28" s="4"/>
    </row>
    <row r="29" spans="1:14" ht="33">
      <c r="A29" s="2">
        <v>26</v>
      </c>
      <c r="B29" s="15" t="s">
        <v>64</v>
      </c>
      <c r="C29" s="15" t="s">
        <v>65</v>
      </c>
      <c r="D29" s="4" t="s">
        <v>32</v>
      </c>
      <c r="E29" s="15" t="s">
        <v>18</v>
      </c>
      <c r="F29" s="22">
        <v>9789575030537</v>
      </c>
      <c r="G29" s="20">
        <v>1</v>
      </c>
      <c r="H29" s="20">
        <v>1050</v>
      </c>
      <c r="I29" s="20">
        <f t="shared" si="2"/>
        <v>1050</v>
      </c>
      <c r="J29" s="4" t="s">
        <v>28</v>
      </c>
      <c r="K29" s="15" t="s">
        <v>88</v>
      </c>
      <c r="L29" s="15" t="s">
        <v>19</v>
      </c>
      <c r="M29" s="4"/>
    </row>
    <row r="30" spans="1:14" ht="49.5">
      <c r="A30" s="2">
        <v>27</v>
      </c>
      <c r="B30" s="15" t="s">
        <v>71</v>
      </c>
      <c r="C30" s="15" t="s">
        <v>72</v>
      </c>
      <c r="D30" s="4" t="s">
        <v>73</v>
      </c>
      <c r="E30" s="15" t="s">
        <v>18</v>
      </c>
      <c r="F30" s="22">
        <v>9786267038376</v>
      </c>
      <c r="G30" s="20">
        <v>1</v>
      </c>
      <c r="H30" s="20">
        <v>689</v>
      </c>
      <c r="I30" s="20">
        <f t="shared" ref="I30:I36" si="3">G30*H30</f>
        <v>689</v>
      </c>
      <c r="J30" s="4" t="s">
        <v>28</v>
      </c>
      <c r="K30" s="15" t="s">
        <v>88</v>
      </c>
      <c r="L30" s="15" t="s">
        <v>19</v>
      </c>
      <c r="M30" s="4"/>
    </row>
    <row r="31" spans="1:14" ht="49.5">
      <c r="A31" s="2">
        <v>28</v>
      </c>
      <c r="B31" s="15" t="s">
        <v>77</v>
      </c>
      <c r="C31" s="15" t="s">
        <v>78</v>
      </c>
      <c r="D31" s="4" t="s">
        <v>61</v>
      </c>
      <c r="E31" s="15" t="s">
        <v>18</v>
      </c>
      <c r="F31" s="22">
        <v>9789570854183</v>
      </c>
      <c r="G31" s="20">
        <v>1</v>
      </c>
      <c r="H31" s="20">
        <v>1840</v>
      </c>
      <c r="I31" s="20">
        <f t="shared" si="3"/>
        <v>1840</v>
      </c>
      <c r="J31" s="4" t="s">
        <v>28</v>
      </c>
      <c r="K31" s="15" t="s">
        <v>88</v>
      </c>
      <c r="L31" s="15" t="s">
        <v>19</v>
      </c>
      <c r="M31" s="4"/>
    </row>
    <row r="32" spans="1:14" ht="49.5">
      <c r="A32" s="2">
        <v>29</v>
      </c>
      <c r="B32" s="15" t="s">
        <v>79</v>
      </c>
      <c r="C32" s="15" t="s">
        <v>80</v>
      </c>
      <c r="D32" s="4" t="s">
        <v>32</v>
      </c>
      <c r="E32" s="15" t="s">
        <v>18</v>
      </c>
      <c r="F32" s="22">
        <v>9789579095556</v>
      </c>
      <c r="G32" s="20">
        <v>1</v>
      </c>
      <c r="H32" s="20">
        <v>1200</v>
      </c>
      <c r="I32" s="20">
        <f t="shared" si="3"/>
        <v>1200</v>
      </c>
      <c r="J32" s="4" t="s">
        <v>28</v>
      </c>
      <c r="K32" s="15" t="s">
        <v>88</v>
      </c>
      <c r="L32" s="15" t="s">
        <v>19</v>
      </c>
      <c r="M32" s="4"/>
    </row>
    <row r="33" spans="1:14" ht="33">
      <c r="A33" s="2">
        <v>30</v>
      </c>
      <c r="B33" s="15" t="s">
        <v>273</v>
      </c>
      <c r="C33" s="64" t="s">
        <v>274</v>
      </c>
      <c r="D33" s="31" t="s">
        <v>202</v>
      </c>
      <c r="E33" s="15" t="s">
        <v>18</v>
      </c>
      <c r="F33" s="67">
        <v>9789865503819</v>
      </c>
      <c r="G33" s="20">
        <v>1</v>
      </c>
      <c r="H33" s="20">
        <v>1750</v>
      </c>
      <c r="I33" s="20">
        <f t="shared" si="3"/>
        <v>1750</v>
      </c>
      <c r="J33" s="4" t="s">
        <v>28</v>
      </c>
      <c r="K33" s="15" t="s">
        <v>88</v>
      </c>
      <c r="L33" s="15" t="s">
        <v>19</v>
      </c>
      <c r="M33" s="4"/>
      <c r="N33" s="56"/>
    </row>
    <row r="34" spans="1:14" ht="99">
      <c r="A34" s="2">
        <v>31</v>
      </c>
      <c r="B34" s="15" t="s">
        <v>160</v>
      </c>
      <c r="C34" s="27" t="s">
        <v>229</v>
      </c>
      <c r="D34" s="31" t="s">
        <v>25</v>
      </c>
      <c r="E34" s="15" t="s">
        <v>18</v>
      </c>
      <c r="F34" s="21">
        <v>9789573295464</v>
      </c>
      <c r="G34" s="20">
        <v>1</v>
      </c>
      <c r="H34" s="20">
        <v>1110</v>
      </c>
      <c r="I34" s="20">
        <f t="shared" si="3"/>
        <v>1110</v>
      </c>
      <c r="J34" s="4" t="s">
        <v>28</v>
      </c>
      <c r="K34" s="15" t="s">
        <v>88</v>
      </c>
      <c r="L34" s="15" t="s">
        <v>19</v>
      </c>
      <c r="M34" s="4"/>
      <c r="N34" s="56"/>
    </row>
    <row r="35" spans="1:14" ht="66">
      <c r="A35" s="2">
        <v>32</v>
      </c>
      <c r="B35" s="15" t="s">
        <v>162</v>
      </c>
      <c r="C35" s="31" t="s">
        <v>163</v>
      </c>
      <c r="D35" s="29" t="s">
        <v>164</v>
      </c>
      <c r="E35" s="15" t="s">
        <v>18</v>
      </c>
      <c r="F35" s="23">
        <v>9789865071516</v>
      </c>
      <c r="G35" s="20">
        <v>1</v>
      </c>
      <c r="H35" s="20">
        <v>960</v>
      </c>
      <c r="I35" s="20">
        <f t="shared" si="3"/>
        <v>960</v>
      </c>
      <c r="J35" s="4" t="s">
        <v>28</v>
      </c>
      <c r="K35" s="15" t="s">
        <v>88</v>
      </c>
      <c r="L35" s="15" t="s">
        <v>19</v>
      </c>
      <c r="M35" s="4"/>
      <c r="N35" s="56"/>
    </row>
    <row r="36" spans="1:14" ht="33">
      <c r="A36" s="2">
        <v>33</v>
      </c>
      <c r="B36" s="27" t="s">
        <v>256</v>
      </c>
      <c r="C36" s="31" t="s">
        <v>169</v>
      </c>
      <c r="D36" s="31" t="s">
        <v>92</v>
      </c>
      <c r="E36" s="15" t="s">
        <v>18</v>
      </c>
      <c r="F36" s="66">
        <v>9786263050488</v>
      </c>
      <c r="G36" s="20">
        <v>1</v>
      </c>
      <c r="H36" s="20">
        <v>1600</v>
      </c>
      <c r="I36" s="20">
        <f t="shared" si="3"/>
        <v>1600</v>
      </c>
      <c r="J36" s="4" t="s">
        <v>28</v>
      </c>
      <c r="K36" s="15" t="s">
        <v>88</v>
      </c>
      <c r="L36" s="15" t="s">
        <v>19</v>
      </c>
      <c r="M36" s="4"/>
      <c r="N36" s="56"/>
    </row>
    <row r="37" spans="1:14" ht="82.5">
      <c r="A37" s="2">
        <v>34</v>
      </c>
      <c r="B37" s="15" t="s">
        <v>177</v>
      </c>
      <c r="C37" s="29" t="s">
        <v>178</v>
      </c>
      <c r="D37" s="31" t="s">
        <v>92</v>
      </c>
      <c r="E37" s="4" t="s">
        <v>87</v>
      </c>
      <c r="F37" s="23">
        <v>471721103302</v>
      </c>
      <c r="G37" s="20">
        <v>1</v>
      </c>
      <c r="H37" s="20">
        <v>800</v>
      </c>
      <c r="I37" s="20">
        <f t="shared" ref="I37:I38" si="4">G37*H37</f>
        <v>800</v>
      </c>
      <c r="J37" s="4" t="s">
        <v>28</v>
      </c>
      <c r="K37" s="15" t="s">
        <v>88</v>
      </c>
      <c r="L37" s="15" t="s">
        <v>19</v>
      </c>
      <c r="M37" s="4"/>
      <c r="N37" s="56"/>
    </row>
    <row r="38" spans="1:14" ht="33">
      <c r="A38" s="2">
        <v>35</v>
      </c>
      <c r="B38" s="15" t="s">
        <v>180</v>
      </c>
      <c r="C38" s="31" t="s">
        <v>181</v>
      </c>
      <c r="D38" s="31" t="s">
        <v>182</v>
      </c>
      <c r="E38" s="4" t="s">
        <v>87</v>
      </c>
      <c r="F38" s="21">
        <v>9789865837785</v>
      </c>
      <c r="G38" s="20">
        <v>1</v>
      </c>
      <c r="H38" s="20">
        <v>1750</v>
      </c>
      <c r="I38" s="20">
        <f t="shared" si="4"/>
        <v>1750</v>
      </c>
      <c r="J38" s="4" t="s">
        <v>28</v>
      </c>
      <c r="K38" s="15" t="s">
        <v>88</v>
      </c>
      <c r="L38" s="15" t="s">
        <v>19</v>
      </c>
      <c r="M38" s="4"/>
      <c r="N38" s="56"/>
    </row>
    <row r="39" spans="1:14" ht="49.5">
      <c r="A39" s="2">
        <v>36</v>
      </c>
      <c r="B39" s="15" t="s">
        <v>222</v>
      </c>
      <c r="C39" s="31" t="s">
        <v>223</v>
      </c>
      <c r="D39" s="31" t="s">
        <v>152</v>
      </c>
      <c r="E39" s="4" t="s">
        <v>87</v>
      </c>
      <c r="F39" s="21">
        <v>9789865257880</v>
      </c>
      <c r="G39" s="20">
        <v>1</v>
      </c>
      <c r="H39" s="20">
        <v>900</v>
      </c>
      <c r="I39" s="20">
        <f>G39*H39</f>
        <v>900</v>
      </c>
      <c r="J39" s="4" t="s">
        <v>28</v>
      </c>
      <c r="K39" s="15" t="s">
        <v>19</v>
      </c>
      <c r="L39" s="15" t="s">
        <v>19</v>
      </c>
      <c r="M39" s="4"/>
    </row>
    <row r="40" spans="1:14" ht="19.5">
      <c r="A40" s="2">
        <v>37</v>
      </c>
      <c r="B40" s="15" t="s">
        <v>189</v>
      </c>
      <c r="C40" s="29" t="s">
        <v>190</v>
      </c>
      <c r="D40" s="31" t="s">
        <v>92</v>
      </c>
      <c r="E40" s="4" t="s">
        <v>87</v>
      </c>
      <c r="F40" s="21">
        <v>4717211030073</v>
      </c>
      <c r="G40" s="20">
        <v>1</v>
      </c>
      <c r="H40" s="20">
        <v>1200</v>
      </c>
      <c r="I40" s="20">
        <f>G40*H40</f>
        <v>1200</v>
      </c>
      <c r="J40" s="15" t="s">
        <v>28</v>
      </c>
      <c r="K40" s="15" t="s">
        <v>19</v>
      </c>
      <c r="L40" s="15" t="s">
        <v>19</v>
      </c>
      <c r="M40" s="4"/>
    </row>
    <row r="41" spans="1:14" ht="33">
      <c r="A41" s="2">
        <v>38</v>
      </c>
      <c r="B41" s="15" t="s">
        <v>255</v>
      </c>
      <c r="C41" s="15" t="s">
        <v>85</v>
      </c>
      <c r="D41" s="4" t="s">
        <v>86</v>
      </c>
      <c r="E41" s="15" t="s">
        <v>87</v>
      </c>
      <c r="F41" s="61">
        <v>9789869495981</v>
      </c>
      <c r="G41" s="15">
        <v>1</v>
      </c>
      <c r="H41" s="15">
        <v>280</v>
      </c>
      <c r="I41" s="15">
        <v>280</v>
      </c>
      <c r="J41" s="15" t="s">
        <v>19</v>
      </c>
      <c r="K41" s="15" t="s">
        <v>88</v>
      </c>
      <c r="L41" s="16" t="s">
        <v>88</v>
      </c>
      <c r="M41" s="4"/>
    </row>
    <row r="42" spans="1:14" ht="33">
      <c r="A42" s="2">
        <v>39</v>
      </c>
      <c r="B42" s="15" t="s">
        <v>89</v>
      </c>
      <c r="C42" s="15" t="s">
        <v>90</v>
      </c>
      <c r="D42" s="4" t="s">
        <v>86</v>
      </c>
      <c r="E42" s="15" t="s">
        <v>87</v>
      </c>
      <c r="F42" s="62">
        <v>9789869495998</v>
      </c>
      <c r="G42" s="15">
        <v>1</v>
      </c>
      <c r="H42" s="15">
        <v>280</v>
      </c>
      <c r="I42" s="15">
        <v>280</v>
      </c>
      <c r="J42" s="15" t="s">
        <v>19</v>
      </c>
      <c r="K42" s="15" t="s">
        <v>88</v>
      </c>
      <c r="L42" s="16" t="s">
        <v>88</v>
      </c>
      <c r="M42" s="4"/>
    </row>
    <row r="43" spans="1:14" ht="33">
      <c r="A43" s="2">
        <v>40</v>
      </c>
      <c r="B43" s="15" t="s">
        <v>91</v>
      </c>
      <c r="C43" s="15" t="s">
        <v>90</v>
      </c>
      <c r="D43" s="4" t="s">
        <v>92</v>
      </c>
      <c r="E43" s="15" t="s">
        <v>87</v>
      </c>
      <c r="F43" s="62">
        <v>9789869498302</v>
      </c>
      <c r="G43" s="15">
        <v>1</v>
      </c>
      <c r="H43" s="15">
        <v>280</v>
      </c>
      <c r="I43" s="15">
        <v>280</v>
      </c>
      <c r="J43" s="15" t="s">
        <v>19</v>
      </c>
      <c r="K43" s="15" t="s">
        <v>88</v>
      </c>
      <c r="L43" s="16" t="s">
        <v>88</v>
      </c>
      <c r="M43" s="4"/>
    </row>
    <row r="44" spans="1:14" ht="66">
      <c r="A44" s="2">
        <v>41</v>
      </c>
      <c r="B44" s="27" t="s">
        <v>183</v>
      </c>
      <c r="C44" s="31" t="s">
        <v>184</v>
      </c>
      <c r="D44" s="29" t="s">
        <v>182</v>
      </c>
      <c r="E44" s="4" t="s">
        <v>87</v>
      </c>
      <c r="F44" s="23">
        <v>9789570487046</v>
      </c>
      <c r="G44" s="20">
        <v>1</v>
      </c>
      <c r="H44" s="20">
        <v>1995</v>
      </c>
      <c r="I44" s="20">
        <f>G44*H44</f>
        <v>1995</v>
      </c>
      <c r="J44" s="4" t="s">
        <v>28</v>
      </c>
      <c r="K44" s="15" t="s">
        <v>88</v>
      </c>
      <c r="L44" s="15" t="s">
        <v>19</v>
      </c>
      <c r="M44" s="1"/>
    </row>
    <row r="45" spans="1:14" ht="66">
      <c r="A45" s="2">
        <v>42</v>
      </c>
      <c r="B45" s="15" t="s">
        <v>185</v>
      </c>
      <c r="C45" s="29" t="s">
        <v>186</v>
      </c>
      <c r="D45" s="31" t="s">
        <v>182</v>
      </c>
      <c r="E45" s="4" t="s">
        <v>87</v>
      </c>
      <c r="F45" s="21">
        <v>9789865837891</v>
      </c>
      <c r="G45" s="20">
        <v>1</v>
      </c>
      <c r="H45" s="20">
        <v>1140</v>
      </c>
      <c r="I45" s="20">
        <f t="shared" ref="I45" si="5">G45*H45</f>
        <v>1140</v>
      </c>
      <c r="J45" s="4" t="s">
        <v>28</v>
      </c>
      <c r="K45" s="15" t="s">
        <v>88</v>
      </c>
      <c r="L45" s="15" t="s">
        <v>19</v>
      </c>
      <c r="M45" s="1"/>
    </row>
    <row r="46" spans="1:14" ht="33">
      <c r="A46" s="2">
        <v>43</v>
      </c>
      <c r="B46" s="15" t="s">
        <v>93</v>
      </c>
      <c r="C46" s="15" t="s">
        <v>94</v>
      </c>
      <c r="D46" s="4" t="s">
        <v>95</v>
      </c>
      <c r="E46" s="15" t="s">
        <v>87</v>
      </c>
      <c r="F46" s="21">
        <v>9789863422129</v>
      </c>
      <c r="G46" s="15">
        <v>1</v>
      </c>
      <c r="H46" s="15">
        <v>280</v>
      </c>
      <c r="I46" s="15">
        <v>280</v>
      </c>
      <c r="J46" s="15" t="s">
        <v>302</v>
      </c>
      <c r="K46" s="15" t="s">
        <v>88</v>
      </c>
      <c r="L46" s="16" t="s">
        <v>88</v>
      </c>
      <c r="M46" s="4"/>
    </row>
    <row r="47" spans="1:14" ht="33">
      <c r="A47" s="2">
        <v>44</v>
      </c>
      <c r="B47" s="15" t="s">
        <v>96</v>
      </c>
      <c r="C47" s="15" t="s">
        <v>97</v>
      </c>
      <c r="D47" s="4" t="s">
        <v>95</v>
      </c>
      <c r="E47" s="15" t="s">
        <v>87</v>
      </c>
      <c r="F47" s="21">
        <v>9789863422723</v>
      </c>
      <c r="G47" s="15">
        <v>1</v>
      </c>
      <c r="H47" s="15">
        <v>280</v>
      </c>
      <c r="I47" s="15">
        <v>280</v>
      </c>
      <c r="J47" s="15" t="s">
        <v>302</v>
      </c>
      <c r="K47" s="15" t="s">
        <v>88</v>
      </c>
      <c r="L47" s="16" t="s">
        <v>88</v>
      </c>
      <c r="M47" s="4"/>
    </row>
    <row r="48" spans="1:14" ht="33">
      <c r="A48" s="2">
        <v>45</v>
      </c>
      <c r="B48" s="15" t="s">
        <v>98</v>
      </c>
      <c r="C48" s="15" t="s">
        <v>99</v>
      </c>
      <c r="D48" s="4" t="s">
        <v>95</v>
      </c>
      <c r="E48" s="15" t="s">
        <v>87</v>
      </c>
      <c r="F48" s="21">
        <v>9789863424284</v>
      </c>
      <c r="G48" s="15">
        <v>1</v>
      </c>
      <c r="H48" s="15">
        <v>280</v>
      </c>
      <c r="I48" s="15">
        <v>280</v>
      </c>
      <c r="J48" s="15" t="s">
        <v>302</v>
      </c>
      <c r="K48" s="15" t="s">
        <v>88</v>
      </c>
      <c r="L48" s="16" t="s">
        <v>88</v>
      </c>
      <c r="M48" s="4"/>
    </row>
    <row r="49" spans="1:14" ht="33">
      <c r="A49" s="2">
        <v>46</v>
      </c>
      <c r="B49" s="15" t="s">
        <v>100</v>
      </c>
      <c r="C49" s="15" t="s">
        <v>101</v>
      </c>
      <c r="D49" s="4" t="s">
        <v>95</v>
      </c>
      <c r="E49" s="15" t="s">
        <v>87</v>
      </c>
      <c r="F49" s="21">
        <v>9789863425090</v>
      </c>
      <c r="G49" s="15">
        <v>1</v>
      </c>
      <c r="H49" s="15">
        <v>280</v>
      </c>
      <c r="I49" s="15">
        <v>280</v>
      </c>
      <c r="J49" s="15" t="s">
        <v>302</v>
      </c>
      <c r="K49" s="15" t="s">
        <v>88</v>
      </c>
      <c r="L49" s="16" t="s">
        <v>88</v>
      </c>
      <c r="M49" s="4"/>
    </row>
    <row r="50" spans="1:14" ht="33">
      <c r="A50" s="2">
        <v>47</v>
      </c>
      <c r="B50" s="15" t="s">
        <v>102</v>
      </c>
      <c r="C50" s="15" t="s">
        <v>103</v>
      </c>
      <c r="D50" s="4" t="s">
        <v>95</v>
      </c>
      <c r="E50" s="15" t="s">
        <v>87</v>
      </c>
      <c r="F50" s="21">
        <v>9789863425878</v>
      </c>
      <c r="G50" s="15">
        <v>1</v>
      </c>
      <c r="H50" s="15">
        <v>280</v>
      </c>
      <c r="I50" s="15">
        <v>280</v>
      </c>
      <c r="J50" s="15" t="s">
        <v>302</v>
      </c>
      <c r="K50" s="15" t="s">
        <v>88</v>
      </c>
      <c r="L50" s="16" t="s">
        <v>88</v>
      </c>
      <c r="M50" s="4"/>
    </row>
    <row r="51" spans="1:14" ht="33">
      <c r="A51" s="2">
        <v>48</v>
      </c>
      <c r="B51" s="15" t="s">
        <v>104</v>
      </c>
      <c r="C51" s="15" t="s">
        <v>105</v>
      </c>
      <c r="D51" s="4" t="s">
        <v>95</v>
      </c>
      <c r="E51" s="15" t="s">
        <v>87</v>
      </c>
      <c r="F51" s="21">
        <v>9789863427162</v>
      </c>
      <c r="G51" s="15">
        <v>1</v>
      </c>
      <c r="H51" s="15">
        <v>280</v>
      </c>
      <c r="I51" s="15">
        <v>280</v>
      </c>
      <c r="J51" s="15" t="s">
        <v>302</v>
      </c>
      <c r="K51" s="15" t="s">
        <v>88</v>
      </c>
      <c r="L51" s="16" t="s">
        <v>88</v>
      </c>
      <c r="M51" s="4"/>
    </row>
    <row r="52" spans="1:14" ht="33">
      <c r="A52" s="2">
        <v>49</v>
      </c>
      <c r="B52" s="15" t="s">
        <v>106</v>
      </c>
      <c r="C52" s="15" t="s">
        <v>107</v>
      </c>
      <c r="D52" s="4" t="s">
        <v>95</v>
      </c>
      <c r="E52" s="15" t="s">
        <v>87</v>
      </c>
      <c r="F52" s="21">
        <v>9789576581601</v>
      </c>
      <c r="G52" s="15">
        <v>1</v>
      </c>
      <c r="H52" s="15">
        <v>280</v>
      </c>
      <c r="I52" s="15">
        <v>280</v>
      </c>
      <c r="J52" s="15" t="s">
        <v>302</v>
      </c>
      <c r="K52" s="15" t="s">
        <v>88</v>
      </c>
      <c r="L52" s="16" t="s">
        <v>88</v>
      </c>
      <c r="M52" s="4"/>
      <c r="N52" s="56"/>
    </row>
    <row r="53" spans="1:14" ht="33">
      <c r="A53" s="2">
        <v>50</v>
      </c>
      <c r="B53" s="15" t="s">
        <v>108</v>
      </c>
      <c r="C53" s="15" t="s">
        <v>109</v>
      </c>
      <c r="D53" s="4" t="s">
        <v>95</v>
      </c>
      <c r="E53" s="15" t="s">
        <v>87</v>
      </c>
      <c r="F53" s="21">
        <v>9789862296066</v>
      </c>
      <c r="G53" s="15">
        <v>1</v>
      </c>
      <c r="H53" s="15">
        <v>280</v>
      </c>
      <c r="I53" s="15">
        <v>280</v>
      </c>
      <c r="J53" s="15" t="s">
        <v>302</v>
      </c>
      <c r="K53" s="15" t="s">
        <v>88</v>
      </c>
      <c r="L53" s="16" t="s">
        <v>88</v>
      </c>
      <c r="M53" s="4"/>
    </row>
    <row r="54" spans="1:14" ht="33">
      <c r="A54" s="2">
        <v>51</v>
      </c>
      <c r="B54" s="81" t="s">
        <v>257</v>
      </c>
      <c r="C54" s="71" t="s">
        <v>258</v>
      </c>
      <c r="D54" s="71" t="s">
        <v>259</v>
      </c>
      <c r="E54" s="71" t="s">
        <v>260</v>
      </c>
      <c r="F54" s="82">
        <v>9786263050273</v>
      </c>
      <c r="G54" s="15">
        <v>1</v>
      </c>
      <c r="H54" s="72">
        <v>320</v>
      </c>
      <c r="I54" s="72">
        <f t="shared" ref="I54:I59" si="6">G54*H54</f>
        <v>320</v>
      </c>
      <c r="J54" s="71" t="s">
        <v>261</v>
      </c>
      <c r="K54" s="71" t="s">
        <v>261</v>
      </c>
      <c r="L54" s="71" t="s">
        <v>261</v>
      </c>
      <c r="M54" s="4"/>
    </row>
    <row r="55" spans="1:14" ht="33">
      <c r="A55" s="2">
        <v>52</v>
      </c>
      <c r="B55" s="81" t="s">
        <v>262</v>
      </c>
      <c r="C55" s="71" t="s">
        <v>258</v>
      </c>
      <c r="D55" s="71" t="s">
        <v>259</v>
      </c>
      <c r="E55" s="71" t="s">
        <v>260</v>
      </c>
      <c r="F55" s="82">
        <v>9786263050280</v>
      </c>
      <c r="G55" s="15">
        <v>1</v>
      </c>
      <c r="H55" s="72">
        <v>320</v>
      </c>
      <c r="I55" s="72">
        <f t="shared" si="6"/>
        <v>320</v>
      </c>
      <c r="J55" s="71" t="s">
        <v>261</v>
      </c>
      <c r="K55" s="71" t="s">
        <v>261</v>
      </c>
      <c r="L55" s="71" t="s">
        <v>261</v>
      </c>
      <c r="M55" s="4"/>
    </row>
    <row r="56" spans="1:14" ht="33">
      <c r="A56" s="2">
        <v>53</v>
      </c>
      <c r="B56" s="81" t="s">
        <v>263</v>
      </c>
      <c r="C56" s="71" t="s">
        <v>258</v>
      </c>
      <c r="D56" s="71" t="s">
        <v>259</v>
      </c>
      <c r="E56" s="71" t="s">
        <v>260</v>
      </c>
      <c r="F56" s="82">
        <v>9786263050945</v>
      </c>
      <c r="G56" s="15">
        <v>1</v>
      </c>
      <c r="H56" s="72">
        <v>320</v>
      </c>
      <c r="I56" s="72">
        <f t="shared" si="6"/>
        <v>320</v>
      </c>
      <c r="J56" s="71" t="s">
        <v>261</v>
      </c>
      <c r="K56" s="71" t="s">
        <v>261</v>
      </c>
      <c r="L56" s="71" t="s">
        <v>261</v>
      </c>
      <c r="M56" s="4"/>
    </row>
    <row r="57" spans="1:14" ht="33">
      <c r="A57" s="2">
        <v>54</v>
      </c>
      <c r="B57" s="81" t="s">
        <v>264</v>
      </c>
      <c r="C57" s="71" t="s">
        <v>258</v>
      </c>
      <c r="D57" s="71" t="s">
        <v>259</v>
      </c>
      <c r="E57" s="71" t="s">
        <v>260</v>
      </c>
      <c r="F57" s="82">
        <v>9786263050983</v>
      </c>
      <c r="G57" s="15">
        <v>1</v>
      </c>
      <c r="H57" s="72">
        <v>320</v>
      </c>
      <c r="I57" s="72">
        <f t="shared" si="6"/>
        <v>320</v>
      </c>
      <c r="J57" s="71" t="s">
        <v>261</v>
      </c>
      <c r="K57" s="71" t="s">
        <v>261</v>
      </c>
      <c r="L57" s="71" t="s">
        <v>261</v>
      </c>
      <c r="M57" s="4"/>
    </row>
    <row r="58" spans="1:14" ht="66">
      <c r="A58" s="2">
        <v>55</v>
      </c>
      <c r="B58" s="81" t="s">
        <v>265</v>
      </c>
      <c r="C58" s="71" t="s">
        <v>266</v>
      </c>
      <c r="D58" s="71" t="s">
        <v>267</v>
      </c>
      <c r="E58" s="71" t="s">
        <v>87</v>
      </c>
      <c r="F58" s="71" t="s">
        <v>268</v>
      </c>
      <c r="G58" s="15">
        <v>1</v>
      </c>
      <c r="H58" s="72">
        <v>350</v>
      </c>
      <c r="I58" s="72">
        <f t="shared" si="6"/>
        <v>350</v>
      </c>
      <c r="J58" s="71" t="s">
        <v>88</v>
      </c>
      <c r="K58" s="71" t="s">
        <v>88</v>
      </c>
      <c r="L58" s="71" t="s">
        <v>88</v>
      </c>
      <c r="M58" s="4"/>
    </row>
    <row r="59" spans="1:14" ht="66">
      <c r="A59" s="2">
        <v>56</v>
      </c>
      <c r="B59" s="81" t="s">
        <v>269</v>
      </c>
      <c r="C59" s="71" t="s">
        <v>270</v>
      </c>
      <c r="D59" s="71" t="s">
        <v>271</v>
      </c>
      <c r="E59" s="71" t="s">
        <v>87</v>
      </c>
      <c r="F59" s="71" t="s">
        <v>272</v>
      </c>
      <c r="G59" s="15">
        <v>1</v>
      </c>
      <c r="H59" s="72">
        <v>450</v>
      </c>
      <c r="I59" s="72">
        <f t="shared" si="6"/>
        <v>450</v>
      </c>
      <c r="J59" s="71" t="s">
        <v>88</v>
      </c>
      <c r="K59" s="71" t="s">
        <v>88</v>
      </c>
      <c r="L59" s="71" t="s">
        <v>88</v>
      </c>
      <c r="M59" s="4"/>
      <c r="N59" s="57"/>
    </row>
    <row r="60" spans="1:14" ht="19.5">
      <c r="A60" s="2">
        <v>57</v>
      </c>
      <c r="B60" s="71" t="s">
        <v>275</v>
      </c>
      <c r="C60" s="71" t="s">
        <v>276</v>
      </c>
      <c r="D60" s="71" t="s">
        <v>277</v>
      </c>
      <c r="E60" s="71" t="s">
        <v>87</v>
      </c>
      <c r="F60" s="71" t="s">
        <v>278</v>
      </c>
      <c r="G60" s="20">
        <v>1</v>
      </c>
      <c r="H60" s="72">
        <v>280</v>
      </c>
      <c r="I60" s="72">
        <f t="shared" ref="I60:I64" si="7">G60*H60</f>
        <v>280</v>
      </c>
      <c r="J60" s="71" t="s">
        <v>88</v>
      </c>
      <c r="K60" s="71" t="s">
        <v>88</v>
      </c>
      <c r="L60" s="71" t="s">
        <v>88</v>
      </c>
      <c r="M60" s="4"/>
    </row>
    <row r="61" spans="1:14" ht="19.5">
      <c r="A61" s="2">
        <v>58</v>
      </c>
      <c r="B61" s="71" t="s">
        <v>279</v>
      </c>
      <c r="C61" s="71" t="s">
        <v>280</v>
      </c>
      <c r="D61" s="71" t="s">
        <v>281</v>
      </c>
      <c r="E61" s="71" t="s">
        <v>87</v>
      </c>
      <c r="F61" s="71" t="s">
        <v>282</v>
      </c>
      <c r="G61" s="20">
        <v>1</v>
      </c>
      <c r="H61" s="72">
        <v>380</v>
      </c>
      <c r="I61" s="72">
        <f t="shared" si="7"/>
        <v>380</v>
      </c>
      <c r="J61" s="71" t="s">
        <v>88</v>
      </c>
      <c r="K61" s="71" t="s">
        <v>88</v>
      </c>
      <c r="L61" s="71" t="s">
        <v>88</v>
      </c>
      <c r="M61" s="4"/>
    </row>
    <row r="62" spans="1:14" ht="19.5">
      <c r="A62" s="2">
        <v>59</v>
      </c>
      <c r="B62" s="71" t="s">
        <v>283</v>
      </c>
      <c r="C62" s="71" t="s">
        <v>284</v>
      </c>
      <c r="D62" s="71" t="s">
        <v>285</v>
      </c>
      <c r="E62" s="71" t="s">
        <v>87</v>
      </c>
      <c r="F62" s="71" t="s">
        <v>286</v>
      </c>
      <c r="G62" s="20">
        <v>1</v>
      </c>
      <c r="H62" s="72">
        <v>550</v>
      </c>
      <c r="I62" s="72">
        <f t="shared" si="7"/>
        <v>550</v>
      </c>
      <c r="J62" s="71" t="s">
        <v>88</v>
      </c>
      <c r="K62" s="71" t="s">
        <v>88</v>
      </c>
      <c r="L62" s="71" t="s">
        <v>88</v>
      </c>
      <c r="M62" s="4"/>
    </row>
    <row r="63" spans="1:14" ht="19.5">
      <c r="A63" s="2">
        <v>60</v>
      </c>
      <c r="B63" s="71" t="s">
        <v>265</v>
      </c>
      <c r="C63" s="71" t="s">
        <v>266</v>
      </c>
      <c r="D63" s="71" t="s">
        <v>267</v>
      </c>
      <c r="E63" s="71" t="s">
        <v>87</v>
      </c>
      <c r="F63" s="71" t="s">
        <v>268</v>
      </c>
      <c r="G63" s="20">
        <v>1</v>
      </c>
      <c r="H63" s="72">
        <v>350</v>
      </c>
      <c r="I63" s="72">
        <f t="shared" si="7"/>
        <v>350</v>
      </c>
      <c r="J63" s="71" t="s">
        <v>88</v>
      </c>
      <c r="K63" s="71" t="s">
        <v>88</v>
      </c>
      <c r="L63" s="71" t="s">
        <v>88</v>
      </c>
      <c r="M63" s="4"/>
    </row>
    <row r="64" spans="1:14" ht="19.5">
      <c r="A64" s="2">
        <v>61</v>
      </c>
      <c r="B64" s="71" t="s">
        <v>287</v>
      </c>
      <c r="C64" s="71" t="s">
        <v>288</v>
      </c>
      <c r="D64" s="71" t="s">
        <v>289</v>
      </c>
      <c r="E64" s="71" t="s">
        <v>87</v>
      </c>
      <c r="F64" s="71" t="s">
        <v>290</v>
      </c>
      <c r="G64" s="20">
        <v>1</v>
      </c>
      <c r="H64" s="72">
        <v>280</v>
      </c>
      <c r="I64" s="72">
        <f t="shared" si="7"/>
        <v>280</v>
      </c>
      <c r="J64" s="71" t="s">
        <v>88</v>
      </c>
      <c r="K64" s="71" t="s">
        <v>88</v>
      </c>
      <c r="L64" s="71" t="s">
        <v>88</v>
      </c>
      <c r="M64" s="4"/>
    </row>
    <row r="65" spans="1:14" ht="51.75">
      <c r="A65" s="2">
        <v>62</v>
      </c>
      <c r="B65" s="76" t="s">
        <v>291</v>
      </c>
      <c r="C65" s="77" t="s">
        <v>292</v>
      </c>
      <c r="D65" s="77" t="s">
        <v>293</v>
      </c>
      <c r="E65" s="15" t="s">
        <v>87</v>
      </c>
      <c r="F65" s="78">
        <v>9789860694994</v>
      </c>
      <c r="G65" s="15">
        <v>1</v>
      </c>
      <c r="H65" s="15">
        <v>380</v>
      </c>
      <c r="I65" s="15">
        <v>380</v>
      </c>
      <c r="J65" s="15" t="s">
        <v>88</v>
      </c>
      <c r="K65" s="15" t="s">
        <v>88</v>
      </c>
      <c r="L65" s="16" t="s">
        <v>88</v>
      </c>
      <c r="M65" s="4"/>
    </row>
    <row r="66" spans="1:14" ht="51.75">
      <c r="A66" s="2">
        <v>63</v>
      </c>
      <c r="B66" s="70" t="s">
        <v>294</v>
      </c>
      <c r="C66" s="77" t="s">
        <v>292</v>
      </c>
      <c r="D66" s="79" t="s">
        <v>293</v>
      </c>
      <c r="E66" s="15" t="s">
        <v>87</v>
      </c>
      <c r="F66" s="68">
        <v>9789860694987</v>
      </c>
      <c r="G66" s="15">
        <v>1</v>
      </c>
      <c r="H66" s="15">
        <v>380</v>
      </c>
      <c r="I66" s="15">
        <v>380</v>
      </c>
      <c r="J66" s="15" t="s">
        <v>88</v>
      </c>
      <c r="K66" s="15" t="s">
        <v>88</v>
      </c>
      <c r="L66" s="16" t="s">
        <v>88</v>
      </c>
      <c r="M66" s="4"/>
    </row>
    <row r="67" spans="1:14" ht="33">
      <c r="A67" s="2">
        <v>64</v>
      </c>
      <c r="B67" s="15" t="s">
        <v>15</v>
      </c>
      <c r="C67" s="15" t="s">
        <v>16</v>
      </c>
      <c r="D67" s="15" t="s">
        <v>17</v>
      </c>
      <c r="E67" s="15" t="s">
        <v>18</v>
      </c>
      <c r="F67" s="22">
        <v>9789865452414</v>
      </c>
      <c r="G67" s="17">
        <v>1</v>
      </c>
      <c r="H67" s="17">
        <v>800</v>
      </c>
      <c r="I67" s="17">
        <v>800</v>
      </c>
      <c r="J67" s="15" t="s">
        <v>19</v>
      </c>
      <c r="K67" s="15" t="s">
        <v>88</v>
      </c>
      <c r="L67" s="15" t="s">
        <v>19</v>
      </c>
      <c r="M67" s="7"/>
    </row>
    <row r="68" spans="1:14" ht="19.5">
      <c r="A68" s="2">
        <v>65</v>
      </c>
      <c r="B68" s="15" t="s">
        <v>20</v>
      </c>
      <c r="C68" s="18" t="s">
        <v>21</v>
      </c>
      <c r="D68" s="15" t="s">
        <v>22</v>
      </c>
      <c r="E68" s="15" t="s">
        <v>18</v>
      </c>
      <c r="F68" s="22">
        <v>9789863581437</v>
      </c>
      <c r="G68" s="17">
        <v>1</v>
      </c>
      <c r="H68" s="17">
        <v>480</v>
      </c>
      <c r="I68" s="17">
        <v>480</v>
      </c>
      <c r="J68" s="15" t="s">
        <v>19</v>
      </c>
      <c r="K68" s="15" t="s">
        <v>88</v>
      </c>
      <c r="L68" s="15" t="s">
        <v>19</v>
      </c>
      <c r="M68" s="7"/>
    </row>
    <row r="69" spans="1:14" ht="33">
      <c r="A69" s="2">
        <v>66</v>
      </c>
      <c r="B69" s="15" t="s">
        <v>23</v>
      </c>
      <c r="C69" s="18" t="s">
        <v>24</v>
      </c>
      <c r="D69" s="25" t="s">
        <v>25</v>
      </c>
      <c r="E69" s="15" t="s">
        <v>18</v>
      </c>
      <c r="F69" s="22">
        <v>9789573294801</v>
      </c>
      <c r="G69" s="17">
        <v>1</v>
      </c>
      <c r="H69" s="17">
        <v>450</v>
      </c>
      <c r="I69" s="17">
        <v>450</v>
      </c>
      <c r="J69" s="15" t="s">
        <v>19</v>
      </c>
      <c r="K69" s="15" t="s">
        <v>88</v>
      </c>
      <c r="L69" s="15" t="s">
        <v>19</v>
      </c>
      <c r="M69" s="7"/>
    </row>
    <row r="70" spans="1:14" ht="86.25">
      <c r="A70" s="2">
        <v>67</v>
      </c>
      <c r="B70" s="69" t="s">
        <v>295</v>
      </c>
      <c r="C70" s="80" t="s">
        <v>296</v>
      </c>
      <c r="D70" s="65" t="s">
        <v>297</v>
      </c>
      <c r="E70" s="15" t="s">
        <v>87</v>
      </c>
      <c r="F70" s="45">
        <v>9786267038604</v>
      </c>
      <c r="G70" s="15">
        <v>1</v>
      </c>
      <c r="H70" s="15">
        <v>600</v>
      </c>
      <c r="I70" s="15">
        <v>600</v>
      </c>
      <c r="J70" s="15" t="s">
        <v>88</v>
      </c>
      <c r="K70" s="15" t="s">
        <v>88</v>
      </c>
      <c r="L70" s="16" t="s">
        <v>88</v>
      </c>
      <c r="M70" s="7"/>
    </row>
    <row r="71" spans="1:14" ht="33">
      <c r="A71" s="2">
        <v>68</v>
      </c>
      <c r="B71" s="15" t="s">
        <v>234</v>
      </c>
      <c r="C71" s="26" t="s">
        <v>33</v>
      </c>
      <c r="D71" s="15" t="s">
        <v>34</v>
      </c>
      <c r="E71" s="15" t="s">
        <v>18</v>
      </c>
      <c r="F71" s="22">
        <v>9789865535308</v>
      </c>
      <c r="G71" s="17">
        <v>1</v>
      </c>
      <c r="H71" s="17">
        <v>380</v>
      </c>
      <c r="I71" s="17">
        <v>380</v>
      </c>
      <c r="J71" s="15" t="s">
        <v>110</v>
      </c>
      <c r="K71" s="15" t="s">
        <v>88</v>
      </c>
      <c r="L71" s="15" t="s">
        <v>19</v>
      </c>
      <c r="M71" s="7"/>
    </row>
    <row r="72" spans="1:14" ht="49.5">
      <c r="A72" s="2">
        <v>69</v>
      </c>
      <c r="B72" s="15" t="s">
        <v>35</v>
      </c>
      <c r="C72" s="15" t="s">
        <v>36</v>
      </c>
      <c r="D72" s="15" t="s">
        <v>37</v>
      </c>
      <c r="E72" s="15" t="s">
        <v>18</v>
      </c>
      <c r="F72" s="22">
        <v>9789575215514</v>
      </c>
      <c r="G72" s="17">
        <v>1</v>
      </c>
      <c r="H72" s="17">
        <v>350</v>
      </c>
      <c r="I72" s="17">
        <v>350</v>
      </c>
      <c r="J72" s="15" t="s">
        <v>19</v>
      </c>
      <c r="K72" s="15" t="s">
        <v>88</v>
      </c>
      <c r="L72" s="15" t="s">
        <v>19</v>
      </c>
      <c r="M72" s="6"/>
    </row>
    <row r="73" spans="1:14" ht="49.5">
      <c r="A73" s="2">
        <v>70</v>
      </c>
      <c r="B73" s="15" t="s">
        <v>38</v>
      </c>
      <c r="C73" s="15" t="s">
        <v>36</v>
      </c>
      <c r="D73" s="15" t="s">
        <v>37</v>
      </c>
      <c r="E73" s="15" t="s">
        <v>18</v>
      </c>
      <c r="F73" s="22">
        <v>9789575215255</v>
      </c>
      <c r="G73" s="17">
        <v>1</v>
      </c>
      <c r="H73" s="17">
        <v>350</v>
      </c>
      <c r="I73" s="17">
        <v>350</v>
      </c>
      <c r="J73" s="15" t="s">
        <v>19</v>
      </c>
      <c r="K73" s="15" t="s">
        <v>88</v>
      </c>
      <c r="L73" s="15" t="s">
        <v>19</v>
      </c>
      <c r="M73" s="6"/>
    </row>
    <row r="74" spans="1:14" ht="33">
      <c r="A74" s="2">
        <v>71</v>
      </c>
      <c r="B74" s="15" t="s">
        <v>39</v>
      </c>
      <c r="C74" s="15" t="s">
        <v>40</v>
      </c>
      <c r="D74" s="15" t="s">
        <v>41</v>
      </c>
      <c r="E74" s="15" t="s">
        <v>18</v>
      </c>
      <c r="F74" s="22">
        <v>9789864492688</v>
      </c>
      <c r="G74" s="17">
        <v>1</v>
      </c>
      <c r="H74" s="17">
        <v>320</v>
      </c>
      <c r="I74" s="17">
        <v>320</v>
      </c>
      <c r="J74" s="15" t="s">
        <v>19</v>
      </c>
      <c r="K74" s="15" t="s">
        <v>88</v>
      </c>
      <c r="L74" s="15" t="s">
        <v>19</v>
      </c>
      <c r="M74" s="6"/>
      <c r="N74" s="56"/>
    </row>
    <row r="75" spans="1:14" ht="33">
      <c r="A75" s="2">
        <v>72</v>
      </c>
      <c r="B75" s="15" t="s">
        <v>42</v>
      </c>
      <c r="C75" s="15" t="s">
        <v>43</v>
      </c>
      <c r="D75" s="4" t="s">
        <v>44</v>
      </c>
      <c r="E75" s="15" t="s">
        <v>18</v>
      </c>
      <c r="F75" s="22">
        <v>9789863382430</v>
      </c>
      <c r="G75" s="20">
        <v>1</v>
      </c>
      <c r="H75" s="20">
        <v>220</v>
      </c>
      <c r="I75" s="20">
        <f>G75*H75</f>
        <v>220</v>
      </c>
      <c r="J75" s="15" t="s">
        <v>19</v>
      </c>
      <c r="K75" s="15" t="s">
        <v>88</v>
      </c>
      <c r="L75" s="15" t="s">
        <v>19</v>
      </c>
      <c r="M75" s="2"/>
    </row>
    <row r="76" spans="1:14" ht="66">
      <c r="A76" s="2">
        <v>73</v>
      </c>
      <c r="B76" s="15" t="s">
        <v>45</v>
      </c>
      <c r="C76" s="15" t="s">
        <v>46</v>
      </c>
      <c r="D76" s="4" t="s">
        <v>47</v>
      </c>
      <c r="E76" s="15" t="s">
        <v>18</v>
      </c>
      <c r="F76" s="22">
        <v>9786267000441</v>
      </c>
      <c r="G76" s="20">
        <v>1</v>
      </c>
      <c r="H76" s="20">
        <v>380</v>
      </c>
      <c r="I76" s="20">
        <v>380</v>
      </c>
      <c r="J76" s="15" t="s">
        <v>19</v>
      </c>
      <c r="K76" s="15" t="s">
        <v>88</v>
      </c>
      <c r="L76" s="15" t="s">
        <v>19</v>
      </c>
      <c r="M76" s="2"/>
    </row>
    <row r="77" spans="1:14" ht="19.5">
      <c r="A77" s="2">
        <v>74</v>
      </c>
      <c r="B77" s="15" t="s">
        <v>48</v>
      </c>
      <c r="C77" s="15" t="s">
        <v>49</v>
      </c>
      <c r="D77" s="4" t="s">
        <v>50</v>
      </c>
      <c r="E77" s="15" t="s">
        <v>18</v>
      </c>
      <c r="F77" s="22">
        <v>9789860653946</v>
      </c>
      <c r="G77" s="20">
        <v>1</v>
      </c>
      <c r="H77" s="20">
        <v>280</v>
      </c>
      <c r="I77" s="20">
        <v>280</v>
      </c>
      <c r="J77" s="15" t="s">
        <v>19</v>
      </c>
      <c r="K77" s="15" t="s">
        <v>88</v>
      </c>
      <c r="L77" s="15" t="s">
        <v>19</v>
      </c>
      <c r="M77" s="2"/>
    </row>
    <row r="78" spans="1:14" ht="19.5">
      <c r="A78" s="2">
        <v>75</v>
      </c>
      <c r="B78" s="15" t="s">
        <v>51</v>
      </c>
      <c r="C78" s="15" t="s">
        <v>52</v>
      </c>
      <c r="D78" s="4" t="s">
        <v>50</v>
      </c>
      <c r="E78" s="15" t="s">
        <v>18</v>
      </c>
      <c r="F78" s="22">
        <v>9789869483759</v>
      </c>
      <c r="G78" s="20">
        <v>1</v>
      </c>
      <c r="H78" s="20">
        <v>290</v>
      </c>
      <c r="I78" s="20">
        <v>290</v>
      </c>
      <c r="J78" s="15" t="s">
        <v>19</v>
      </c>
      <c r="K78" s="15" t="s">
        <v>88</v>
      </c>
      <c r="L78" s="15" t="s">
        <v>19</v>
      </c>
      <c r="M78" s="2"/>
    </row>
    <row r="79" spans="1:14" ht="33">
      <c r="A79" s="2">
        <v>76</v>
      </c>
      <c r="B79" s="27" t="s">
        <v>235</v>
      </c>
      <c r="C79" s="15" t="s">
        <v>36</v>
      </c>
      <c r="D79" s="15" t="s">
        <v>37</v>
      </c>
      <c r="E79" s="15" t="s">
        <v>18</v>
      </c>
      <c r="F79" s="22">
        <v>9789575215453</v>
      </c>
      <c r="G79" s="20">
        <v>1</v>
      </c>
      <c r="H79" s="20">
        <v>350</v>
      </c>
      <c r="I79" s="20">
        <f t="shared" ref="I79:I80" si="8">G79*H79</f>
        <v>350</v>
      </c>
      <c r="J79" s="15" t="s">
        <v>19</v>
      </c>
      <c r="K79" s="15" t="s">
        <v>88</v>
      </c>
      <c r="L79" s="15" t="s">
        <v>19</v>
      </c>
      <c r="M79" s="2"/>
    </row>
    <row r="80" spans="1:14" ht="66">
      <c r="A80" s="2">
        <v>77</v>
      </c>
      <c r="B80" s="15" t="s">
        <v>53</v>
      </c>
      <c r="C80" s="15" t="s">
        <v>54</v>
      </c>
      <c r="D80" s="4" t="s">
        <v>47</v>
      </c>
      <c r="E80" s="15" t="s">
        <v>18</v>
      </c>
      <c r="F80" s="22">
        <v>9789578544475</v>
      </c>
      <c r="G80" s="20">
        <v>1</v>
      </c>
      <c r="H80" s="20">
        <v>260</v>
      </c>
      <c r="I80" s="20">
        <f t="shared" si="8"/>
        <v>260</v>
      </c>
      <c r="J80" s="15" t="s">
        <v>19</v>
      </c>
      <c r="K80" s="15" t="s">
        <v>88</v>
      </c>
      <c r="L80" s="15" t="s">
        <v>19</v>
      </c>
      <c r="M80" s="2"/>
    </row>
    <row r="81" spans="1:13" ht="19.5">
      <c r="A81" s="2">
        <v>78</v>
      </c>
      <c r="B81" s="15" t="s">
        <v>55</v>
      </c>
      <c r="C81" s="15" t="s">
        <v>56</v>
      </c>
      <c r="D81" s="4" t="s">
        <v>57</v>
      </c>
      <c r="E81" s="15" t="s">
        <v>18</v>
      </c>
      <c r="F81" s="22">
        <v>9789576581526</v>
      </c>
      <c r="G81" s="20">
        <v>1</v>
      </c>
      <c r="H81" s="20">
        <v>300</v>
      </c>
      <c r="I81" s="20">
        <f>G81*H81</f>
        <v>300</v>
      </c>
      <c r="J81" s="15" t="s">
        <v>19</v>
      </c>
      <c r="K81" s="15" t="s">
        <v>88</v>
      </c>
      <c r="L81" s="15" t="s">
        <v>19</v>
      </c>
      <c r="M81" s="2"/>
    </row>
    <row r="82" spans="1:13" ht="19.5">
      <c r="A82" s="2">
        <v>79</v>
      </c>
      <c r="B82" s="15" t="s">
        <v>58</v>
      </c>
      <c r="C82" s="15" t="s">
        <v>56</v>
      </c>
      <c r="D82" s="4" t="s">
        <v>57</v>
      </c>
      <c r="E82" s="15" t="s">
        <v>18</v>
      </c>
      <c r="F82" s="22">
        <v>9789576582165</v>
      </c>
      <c r="G82" s="20">
        <v>1</v>
      </c>
      <c r="H82" s="20">
        <v>300</v>
      </c>
      <c r="I82" s="20">
        <f t="shared" ref="I82:I84" si="9">G82*H82</f>
        <v>300</v>
      </c>
      <c r="J82" s="15" t="s">
        <v>19</v>
      </c>
      <c r="K82" s="15" t="s">
        <v>88</v>
      </c>
      <c r="L82" s="15" t="s">
        <v>19</v>
      </c>
      <c r="M82" s="2"/>
    </row>
    <row r="83" spans="1:13" ht="33">
      <c r="A83" s="2">
        <v>80</v>
      </c>
      <c r="B83" s="27" t="s">
        <v>144</v>
      </c>
      <c r="C83" s="28" t="s">
        <v>145</v>
      </c>
      <c r="D83" s="29" t="s">
        <v>92</v>
      </c>
      <c r="E83" s="15" t="s">
        <v>18</v>
      </c>
      <c r="F83" s="21">
        <v>4717211033562</v>
      </c>
      <c r="G83" s="20">
        <v>1</v>
      </c>
      <c r="H83" s="20">
        <v>980</v>
      </c>
      <c r="I83" s="20">
        <f t="shared" si="9"/>
        <v>980</v>
      </c>
      <c r="J83" s="15" t="s">
        <v>19</v>
      </c>
      <c r="K83" s="15" t="s">
        <v>88</v>
      </c>
      <c r="L83" s="15" t="s">
        <v>19</v>
      </c>
      <c r="M83" s="2"/>
    </row>
    <row r="84" spans="1:13" ht="33">
      <c r="A84" s="2">
        <v>81</v>
      </c>
      <c r="B84" s="15" t="s">
        <v>146</v>
      </c>
      <c r="C84" s="15" t="s">
        <v>227</v>
      </c>
      <c r="D84" s="4" t="s">
        <v>147</v>
      </c>
      <c r="E84" s="15" t="s">
        <v>18</v>
      </c>
      <c r="F84" s="23">
        <v>9789861899978</v>
      </c>
      <c r="G84" s="20">
        <v>1</v>
      </c>
      <c r="H84" s="20">
        <v>320</v>
      </c>
      <c r="I84" s="20">
        <f t="shared" si="9"/>
        <v>320</v>
      </c>
      <c r="J84" s="15" t="s">
        <v>19</v>
      </c>
      <c r="K84" s="15" t="s">
        <v>88</v>
      </c>
      <c r="L84" s="15" t="s">
        <v>19</v>
      </c>
      <c r="M84" s="2"/>
    </row>
    <row r="85" spans="1:13" ht="19.5">
      <c r="A85" s="2">
        <v>82</v>
      </c>
      <c r="B85" s="15" t="s">
        <v>66</v>
      </c>
      <c r="C85" s="29" t="s">
        <v>67</v>
      </c>
      <c r="D85" s="4" t="s">
        <v>61</v>
      </c>
      <c r="E85" s="15" t="s">
        <v>18</v>
      </c>
      <c r="F85" s="22">
        <v>9789570856828</v>
      </c>
      <c r="G85" s="20">
        <v>1</v>
      </c>
      <c r="H85" s="20">
        <v>380</v>
      </c>
      <c r="I85" s="20">
        <f>G85*H85</f>
        <v>380</v>
      </c>
      <c r="J85" s="4" t="s">
        <v>110</v>
      </c>
      <c r="K85" s="15" t="s">
        <v>88</v>
      </c>
      <c r="L85" s="15" t="s">
        <v>19</v>
      </c>
      <c r="M85" s="2"/>
    </row>
    <row r="86" spans="1:13" ht="33">
      <c r="A86" s="2">
        <v>83</v>
      </c>
      <c r="B86" s="15" t="s">
        <v>68</v>
      </c>
      <c r="C86" s="15" t="s">
        <v>69</v>
      </c>
      <c r="D86" s="29" t="s">
        <v>70</v>
      </c>
      <c r="E86" s="15" t="s">
        <v>18</v>
      </c>
      <c r="F86" s="22">
        <v>9789860682366</v>
      </c>
      <c r="G86" s="20">
        <v>1</v>
      </c>
      <c r="H86" s="20">
        <v>380</v>
      </c>
      <c r="I86" s="20">
        <f t="shared" ref="I86:I87" si="10">G86*H86</f>
        <v>380</v>
      </c>
      <c r="J86" s="4" t="s">
        <v>110</v>
      </c>
      <c r="K86" s="15" t="s">
        <v>88</v>
      </c>
      <c r="L86" s="15" t="s">
        <v>19</v>
      </c>
      <c r="M86" s="2"/>
    </row>
    <row r="87" spans="1:13" ht="33">
      <c r="A87" s="2">
        <v>84</v>
      </c>
      <c r="B87" s="15" t="s">
        <v>74</v>
      </c>
      <c r="C87" s="15" t="s">
        <v>75</v>
      </c>
      <c r="D87" s="4" t="s">
        <v>76</v>
      </c>
      <c r="E87" s="15" t="s">
        <v>18</v>
      </c>
      <c r="F87" s="22">
        <v>9789869955058</v>
      </c>
      <c r="G87" s="20">
        <v>1</v>
      </c>
      <c r="H87" s="20">
        <v>320</v>
      </c>
      <c r="I87" s="20">
        <f t="shared" si="10"/>
        <v>320</v>
      </c>
      <c r="J87" s="4" t="s">
        <v>110</v>
      </c>
      <c r="K87" s="15" t="s">
        <v>88</v>
      </c>
      <c r="L87" s="15" t="s">
        <v>19</v>
      </c>
      <c r="M87" s="2"/>
    </row>
    <row r="88" spans="1:13" ht="49.5">
      <c r="A88" s="2">
        <v>85</v>
      </c>
      <c r="B88" s="15" t="s">
        <v>81</v>
      </c>
      <c r="C88" s="15" t="s">
        <v>82</v>
      </c>
      <c r="D88" s="4" t="s">
        <v>32</v>
      </c>
      <c r="E88" s="15" t="s">
        <v>18</v>
      </c>
      <c r="F88" s="22">
        <v>9789579095648</v>
      </c>
      <c r="G88" s="20">
        <v>1</v>
      </c>
      <c r="H88" s="20">
        <v>480</v>
      </c>
      <c r="I88" s="20">
        <f t="shared" ref="I88" si="11">G88*H88</f>
        <v>480</v>
      </c>
      <c r="J88" s="4" t="s">
        <v>110</v>
      </c>
      <c r="K88" s="15" t="s">
        <v>88</v>
      </c>
      <c r="L88" s="15" t="s">
        <v>19</v>
      </c>
      <c r="M88" s="2"/>
    </row>
    <row r="89" spans="1:13" ht="66">
      <c r="A89" s="2">
        <v>86</v>
      </c>
      <c r="B89" s="15" t="s">
        <v>83</v>
      </c>
      <c r="C89" s="15" t="s">
        <v>84</v>
      </c>
      <c r="D89" s="4" t="s">
        <v>61</v>
      </c>
      <c r="E89" s="15" t="s">
        <v>18</v>
      </c>
      <c r="F89" s="22">
        <v>9789570863055</v>
      </c>
      <c r="G89" s="20">
        <v>1</v>
      </c>
      <c r="H89" s="20">
        <v>490</v>
      </c>
      <c r="I89" s="20">
        <f>G89*H89</f>
        <v>490</v>
      </c>
      <c r="J89" s="4" t="s">
        <v>110</v>
      </c>
      <c r="K89" s="15" t="s">
        <v>88</v>
      </c>
      <c r="L89" s="15" t="s">
        <v>19</v>
      </c>
      <c r="M89" s="2"/>
    </row>
    <row r="90" spans="1:13" ht="49.5">
      <c r="A90" s="2">
        <v>87</v>
      </c>
      <c r="B90" s="15" t="s">
        <v>148</v>
      </c>
      <c r="C90" s="4" t="s">
        <v>228</v>
      </c>
      <c r="D90" s="4" t="s">
        <v>147</v>
      </c>
      <c r="E90" s="15" t="s">
        <v>18</v>
      </c>
      <c r="F90" s="23">
        <v>9789865576110</v>
      </c>
      <c r="G90" s="20">
        <v>1</v>
      </c>
      <c r="H90" s="20">
        <v>320</v>
      </c>
      <c r="I90" s="20">
        <f t="shared" ref="I90:I92" si="12">G90*H90</f>
        <v>320</v>
      </c>
      <c r="J90" s="4" t="s">
        <v>110</v>
      </c>
      <c r="K90" s="15" t="s">
        <v>88</v>
      </c>
      <c r="L90" s="15" t="s">
        <v>19</v>
      </c>
      <c r="M90" s="1"/>
    </row>
    <row r="91" spans="1:13" ht="19.5">
      <c r="A91" s="2">
        <v>88</v>
      </c>
      <c r="B91" s="15" t="s">
        <v>149</v>
      </c>
      <c r="C91" s="31" t="s">
        <v>150</v>
      </c>
      <c r="D91" s="29" t="s">
        <v>92</v>
      </c>
      <c r="E91" s="15" t="s">
        <v>18</v>
      </c>
      <c r="F91" s="21">
        <v>9786263053366</v>
      </c>
      <c r="G91" s="20">
        <v>1</v>
      </c>
      <c r="H91" s="20">
        <v>300</v>
      </c>
      <c r="I91" s="20">
        <f t="shared" si="12"/>
        <v>300</v>
      </c>
      <c r="J91" s="4" t="s">
        <v>110</v>
      </c>
      <c r="K91" s="15" t="s">
        <v>88</v>
      </c>
      <c r="L91" s="15" t="s">
        <v>19</v>
      </c>
      <c r="M91" s="1"/>
    </row>
    <row r="92" spans="1:13" ht="33">
      <c r="A92" s="2">
        <v>89</v>
      </c>
      <c r="B92" s="15" t="s">
        <v>236</v>
      </c>
      <c r="C92" s="29" t="s">
        <v>151</v>
      </c>
      <c r="D92" s="4" t="s">
        <v>153</v>
      </c>
      <c r="E92" s="15" t="s">
        <v>18</v>
      </c>
      <c r="F92" s="21">
        <v>9789865535599</v>
      </c>
      <c r="G92" s="20">
        <v>1</v>
      </c>
      <c r="H92" s="20">
        <v>360</v>
      </c>
      <c r="I92" s="20">
        <f t="shared" si="12"/>
        <v>360</v>
      </c>
      <c r="J92" s="4" t="s">
        <v>110</v>
      </c>
      <c r="K92" s="15" t="s">
        <v>88</v>
      </c>
      <c r="L92" s="15" t="s">
        <v>19</v>
      </c>
      <c r="M92" s="1"/>
    </row>
    <row r="93" spans="1:13" ht="19.5">
      <c r="A93" s="2">
        <v>90</v>
      </c>
      <c r="B93" s="15" t="s">
        <v>154</v>
      </c>
      <c r="C93" s="31" t="s">
        <v>155</v>
      </c>
      <c r="D93" s="29" t="s">
        <v>156</v>
      </c>
      <c r="E93" s="15" t="s">
        <v>18</v>
      </c>
      <c r="F93" s="23">
        <v>9786269650521</v>
      </c>
      <c r="G93" s="20">
        <v>1</v>
      </c>
      <c r="H93" s="20">
        <v>350</v>
      </c>
      <c r="I93" s="20">
        <f>G93*H93</f>
        <v>350</v>
      </c>
      <c r="J93" s="4" t="s">
        <v>110</v>
      </c>
      <c r="K93" s="15" t="s">
        <v>88</v>
      </c>
      <c r="L93" s="15" t="s">
        <v>19</v>
      </c>
      <c r="M93" s="1"/>
    </row>
    <row r="94" spans="1:13" ht="19.5">
      <c r="A94" s="2">
        <v>91</v>
      </c>
      <c r="B94" s="15" t="s">
        <v>157</v>
      </c>
      <c r="C94" s="31" t="s">
        <v>158</v>
      </c>
      <c r="D94" s="4" t="s">
        <v>159</v>
      </c>
      <c r="E94" s="15" t="s">
        <v>18</v>
      </c>
      <c r="F94" s="21">
        <v>9786269593842</v>
      </c>
      <c r="G94" s="20">
        <v>1</v>
      </c>
      <c r="H94" s="20">
        <v>400</v>
      </c>
      <c r="I94" s="20">
        <f t="shared" ref="I94" si="13">G94*H94</f>
        <v>400</v>
      </c>
      <c r="J94" s="4" t="s">
        <v>110</v>
      </c>
      <c r="K94" s="15" t="s">
        <v>88</v>
      </c>
      <c r="L94" s="15" t="s">
        <v>19</v>
      </c>
      <c r="M94" s="1"/>
    </row>
    <row r="95" spans="1:13" ht="34.5">
      <c r="A95" s="2">
        <v>92</v>
      </c>
      <c r="B95" s="70" t="s">
        <v>299</v>
      </c>
      <c r="C95" s="31" t="s">
        <v>300</v>
      </c>
      <c r="D95" s="31" t="s">
        <v>297</v>
      </c>
      <c r="E95" s="15" t="s">
        <v>18</v>
      </c>
      <c r="F95" s="66">
        <v>9789579529785</v>
      </c>
      <c r="G95" s="20">
        <v>1</v>
      </c>
      <c r="H95" s="20">
        <v>499</v>
      </c>
      <c r="I95" s="20">
        <f t="shared" ref="I95:I96" si="14">G95*H95</f>
        <v>499</v>
      </c>
      <c r="J95" s="15" t="s">
        <v>88</v>
      </c>
      <c r="K95" s="15" t="s">
        <v>19</v>
      </c>
      <c r="L95" s="16" t="s">
        <v>88</v>
      </c>
      <c r="M95" s="1"/>
    </row>
    <row r="96" spans="1:13" ht="48.6" customHeight="1">
      <c r="A96" s="2">
        <v>93</v>
      </c>
      <c r="B96" s="15" t="s">
        <v>165</v>
      </c>
      <c r="C96" s="29" t="s">
        <v>168</v>
      </c>
      <c r="D96" s="4" t="s">
        <v>167</v>
      </c>
      <c r="E96" s="15" t="s">
        <v>18</v>
      </c>
      <c r="F96" s="23">
        <v>9789577518866</v>
      </c>
      <c r="G96" s="20">
        <v>1</v>
      </c>
      <c r="H96" s="20">
        <v>360</v>
      </c>
      <c r="I96" s="20">
        <f t="shared" si="14"/>
        <v>360</v>
      </c>
      <c r="J96" s="15" t="s">
        <v>88</v>
      </c>
      <c r="K96" s="15" t="s">
        <v>19</v>
      </c>
      <c r="L96" s="15" t="s">
        <v>88</v>
      </c>
      <c r="M96" s="58"/>
    </row>
    <row r="97" spans="1:13" ht="33">
      <c r="A97" s="2">
        <v>94</v>
      </c>
      <c r="B97" s="15" t="s">
        <v>170</v>
      </c>
      <c r="C97" s="31" t="s">
        <v>169</v>
      </c>
      <c r="D97" s="31" t="s">
        <v>92</v>
      </c>
      <c r="E97" s="15" t="s">
        <v>18</v>
      </c>
      <c r="F97" s="21">
        <v>9786263051973</v>
      </c>
      <c r="G97" s="20">
        <v>1</v>
      </c>
      <c r="H97" s="20">
        <v>340</v>
      </c>
      <c r="I97" s="20">
        <f t="shared" ref="I97:I99" si="15">G97*H97</f>
        <v>340</v>
      </c>
      <c r="J97" s="15" t="s">
        <v>88</v>
      </c>
      <c r="K97" s="15" t="s">
        <v>19</v>
      </c>
      <c r="L97" s="16" t="s">
        <v>88</v>
      </c>
      <c r="M97" s="1"/>
    </row>
    <row r="98" spans="1:13" ht="33">
      <c r="A98" s="2">
        <v>95</v>
      </c>
      <c r="B98" s="15" t="s">
        <v>171</v>
      </c>
      <c r="C98" s="31" t="s">
        <v>169</v>
      </c>
      <c r="D98" s="31" t="s">
        <v>92</v>
      </c>
      <c r="E98" s="15" t="s">
        <v>18</v>
      </c>
      <c r="F98" s="23">
        <v>9786263053595</v>
      </c>
      <c r="G98" s="20">
        <v>1</v>
      </c>
      <c r="H98" s="20">
        <v>340</v>
      </c>
      <c r="I98" s="20">
        <f t="shared" ref="I98" si="16">G98*H98</f>
        <v>340</v>
      </c>
      <c r="J98" s="15" t="s">
        <v>88</v>
      </c>
      <c r="K98" s="15" t="s">
        <v>19</v>
      </c>
      <c r="L98" s="16" t="s">
        <v>88</v>
      </c>
      <c r="M98" s="1"/>
    </row>
    <row r="99" spans="1:13" ht="33">
      <c r="A99" s="2">
        <v>96</v>
      </c>
      <c r="B99" s="27" t="s">
        <v>175</v>
      </c>
      <c r="C99" s="31" t="s">
        <v>172</v>
      </c>
      <c r="D99" s="29" t="s">
        <v>173</v>
      </c>
      <c r="E99" s="15" t="s">
        <v>18</v>
      </c>
      <c r="F99" s="21">
        <v>9786269655069</v>
      </c>
      <c r="G99" s="20">
        <v>1</v>
      </c>
      <c r="H99" s="20">
        <v>380</v>
      </c>
      <c r="I99" s="20">
        <f t="shared" si="15"/>
        <v>380</v>
      </c>
      <c r="J99" s="15" t="s">
        <v>88</v>
      </c>
      <c r="K99" s="15" t="s">
        <v>19</v>
      </c>
      <c r="L99" s="16" t="s">
        <v>88</v>
      </c>
      <c r="M99" s="1"/>
    </row>
    <row r="100" spans="1:13" ht="33">
      <c r="A100" s="2">
        <v>97</v>
      </c>
      <c r="B100" s="15" t="s">
        <v>174</v>
      </c>
      <c r="C100" s="31" t="s">
        <v>172</v>
      </c>
      <c r="D100" s="31" t="s">
        <v>173</v>
      </c>
      <c r="E100" s="15" t="s">
        <v>18</v>
      </c>
      <c r="F100" s="23">
        <v>9786269655076</v>
      </c>
      <c r="G100" s="20">
        <v>1</v>
      </c>
      <c r="H100" s="20">
        <v>380</v>
      </c>
      <c r="I100" s="20">
        <f t="shared" ref="I100" si="17">G100*H100</f>
        <v>380</v>
      </c>
      <c r="J100" s="15" t="s">
        <v>88</v>
      </c>
      <c r="K100" s="15" t="s">
        <v>19</v>
      </c>
      <c r="L100" s="16" t="s">
        <v>88</v>
      </c>
      <c r="M100" s="1"/>
    </row>
    <row r="101" spans="1:13" ht="33">
      <c r="A101" s="2">
        <v>98</v>
      </c>
      <c r="B101" s="15" t="s">
        <v>176</v>
      </c>
      <c r="C101" s="31" t="s">
        <v>172</v>
      </c>
      <c r="D101" s="31" t="s">
        <v>173</v>
      </c>
      <c r="E101" s="15" t="s">
        <v>18</v>
      </c>
      <c r="F101" s="21">
        <v>9786269655083</v>
      </c>
      <c r="G101" s="20">
        <v>1</v>
      </c>
      <c r="H101" s="20">
        <v>380</v>
      </c>
      <c r="I101" s="20">
        <f t="shared" ref="I101" si="18">G101*H101</f>
        <v>380</v>
      </c>
      <c r="J101" s="15" t="s">
        <v>88</v>
      </c>
      <c r="K101" s="15" t="s">
        <v>19</v>
      </c>
      <c r="L101" s="16" t="s">
        <v>88</v>
      </c>
      <c r="M101" s="1"/>
    </row>
    <row r="102" spans="1:13" ht="55.5" customHeight="1">
      <c r="A102" s="2">
        <v>99</v>
      </c>
      <c r="B102" s="27" t="s">
        <v>187</v>
      </c>
      <c r="C102" s="31" t="s">
        <v>188</v>
      </c>
      <c r="D102" s="31" t="s">
        <v>182</v>
      </c>
      <c r="E102" s="4" t="s">
        <v>87</v>
      </c>
      <c r="F102" s="21">
        <v>9789570487435</v>
      </c>
      <c r="G102" s="20">
        <v>1</v>
      </c>
      <c r="H102" s="20">
        <v>350</v>
      </c>
      <c r="I102" s="20">
        <f t="shared" ref="I102" si="19">G102*H102</f>
        <v>350</v>
      </c>
      <c r="J102" s="15" t="s">
        <v>19</v>
      </c>
      <c r="K102" s="15" t="s">
        <v>19</v>
      </c>
      <c r="L102" s="15" t="s">
        <v>19</v>
      </c>
      <c r="M102" s="1"/>
    </row>
    <row r="103" spans="1:13" ht="88.5" customHeight="1">
      <c r="A103" s="2">
        <v>100</v>
      </c>
      <c r="B103" s="32" t="s">
        <v>191</v>
      </c>
      <c r="C103" s="15" t="s">
        <v>192</v>
      </c>
      <c r="D103" s="30" t="s">
        <v>193</v>
      </c>
      <c r="E103" s="4" t="s">
        <v>87</v>
      </c>
      <c r="F103" s="23">
        <v>9789573291473</v>
      </c>
      <c r="G103" s="20">
        <v>1</v>
      </c>
      <c r="H103" s="20">
        <v>380</v>
      </c>
      <c r="I103" s="20">
        <f>G103*H103</f>
        <v>380</v>
      </c>
      <c r="J103" s="15" t="s">
        <v>19</v>
      </c>
      <c r="K103" s="15" t="s">
        <v>19</v>
      </c>
      <c r="L103" s="15" t="s">
        <v>19</v>
      </c>
      <c r="M103" s="1"/>
    </row>
    <row r="104" spans="1:13" ht="81.75" customHeight="1">
      <c r="A104" s="2">
        <v>101</v>
      </c>
      <c r="B104" s="15" t="s">
        <v>196</v>
      </c>
      <c r="C104" s="4" t="s">
        <v>194</v>
      </c>
      <c r="D104" s="31" t="s">
        <v>92</v>
      </c>
      <c r="E104" s="4" t="s">
        <v>87</v>
      </c>
      <c r="F104" s="21">
        <v>9786263050341</v>
      </c>
      <c r="G104" s="20">
        <v>1</v>
      </c>
      <c r="H104" s="20">
        <v>320</v>
      </c>
      <c r="I104" s="20">
        <f t="shared" ref="I104:I106" si="20">G104*H104</f>
        <v>320</v>
      </c>
      <c r="J104" s="15" t="s">
        <v>19</v>
      </c>
      <c r="K104" s="15" t="s">
        <v>19</v>
      </c>
      <c r="L104" s="15" t="s">
        <v>19</v>
      </c>
      <c r="M104" s="1"/>
    </row>
    <row r="105" spans="1:13" ht="19.5">
      <c r="A105" s="2">
        <v>102</v>
      </c>
      <c r="B105" s="27" t="s">
        <v>195</v>
      </c>
      <c r="C105" s="33" t="s">
        <v>194</v>
      </c>
      <c r="D105" s="31" t="s">
        <v>92</v>
      </c>
      <c r="E105" s="4" t="s">
        <v>87</v>
      </c>
      <c r="F105" s="23">
        <v>9789579095389</v>
      </c>
      <c r="G105" s="20">
        <v>1</v>
      </c>
      <c r="H105" s="20">
        <v>280</v>
      </c>
      <c r="I105" s="20">
        <f t="shared" si="20"/>
        <v>280</v>
      </c>
      <c r="J105" s="15" t="s">
        <v>19</v>
      </c>
      <c r="K105" s="15" t="s">
        <v>19</v>
      </c>
      <c r="L105" s="15" t="s">
        <v>19</v>
      </c>
      <c r="M105" s="1"/>
    </row>
    <row r="106" spans="1:13" ht="19.5">
      <c r="A106" s="2">
        <v>103</v>
      </c>
      <c r="B106" s="4" t="s">
        <v>197</v>
      </c>
      <c r="C106" s="33" t="s">
        <v>194</v>
      </c>
      <c r="D106" s="31" t="s">
        <v>92</v>
      </c>
      <c r="E106" s="4" t="s">
        <v>87</v>
      </c>
      <c r="F106" s="21">
        <v>9789869292009</v>
      </c>
      <c r="G106" s="20">
        <v>1</v>
      </c>
      <c r="H106" s="20">
        <v>280</v>
      </c>
      <c r="I106" s="20">
        <f t="shared" si="20"/>
        <v>280</v>
      </c>
      <c r="J106" s="15" t="s">
        <v>19</v>
      </c>
      <c r="K106" s="15" t="s">
        <v>19</v>
      </c>
      <c r="L106" s="15" t="s">
        <v>19</v>
      </c>
      <c r="M106" s="1"/>
    </row>
    <row r="107" spans="1:13" ht="19.5">
      <c r="A107" s="2">
        <v>104</v>
      </c>
      <c r="B107" s="30" t="s">
        <v>198</v>
      </c>
      <c r="C107" s="33" t="s">
        <v>194</v>
      </c>
      <c r="D107" s="31" t="s">
        <v>92</v>
      </c>
      <c r="E107" s="4" t="s">
        <v>87</v>
      </c>
      <c r="F107" s="21">
        <v>9789862417201</v>
      </c>
      <c r="G107" s="20">
        <v>1</v>
      </c>
      <c r="H107" s="20">
        <v>280</v>
      </c>
      <c r="I107" s="20">
        <f>G107*H107</f>
        <v>280</v>
      </c>
      <c r="J107" s="15" t="s">
        <v>19</v>
      </c>
      <c r="K107" s="15" t="s">
        <v>19</v>
      </c>
      <c r="L107" s="15" t="s">
        <v>19</v>
      </c>
      <c r="M107" s="1"/>
    </row>
    <row r="108" spans="1:13" ht="29.25" customHeight="1">
      <c r="A108" s="2">
        <v>105</v>
      </c>
      <c r="B108" s="15" t="s">
        <v>199</v>
      </c>
      <c r="C108" s="15" t="s">
        <v>230</v>
      </c>
      <c r="D108" s="31" t="s">
        <v>92</v>
      </c>
      <c r="E108" s="4" t="s">
        <v>87</v>
      </c>
      <c r="F108" s="21">
        <v>9786263053489</v>
      </c>
      <c r="G108" s="20">
        <v>1</v>
      </c>
      <c r="H108" s="20">
        <v>420</v>
      </c>
      <c r="I108" s="20">
        <f t="shared" ref="I108:I114" si="21">G108*H108</f>
        <v>420</v>
      </c>
      <c r="J108" s="15" t="s">
        <v>19</v>
      </c>
      <c r="K108" s="15" t="s">
        <v>19</v>
      </c>
      <c r="L108" s="15" t="s">
        <v>19</v>
      </c>
      <c r="M108" s="1"/>
    </row>
    <row r="109" spans="1:13" ht="33">
      <c r="A109" s="2">
        <v>106</v>
      </c>
      <c r="B109" s="15" t="s">
        <v>203</v>
      </c>
      <c r="C109" s="34" t="s">
        <v>204</v>
      </c>
      <c r="D109" s="41" t="s">
        <v>205</v>
      </c>
      <c r="E109" s="4" t="s">
        <v>87</v>
      </c>
      <c r="F109" s="22">
        <v>9786263076471</v>
      </c>
      <c r="G109" s="20">
        <v>1</v>
      </c>
      <c r="H109" s="20">
        <v>350</v>
      </c>
      <c r="I109" s="20">
        <f t="shared" si="21"/>
        <v>350</v>
      </c>
      <c r="J109" s="15" t="s">
        <v>19</v>
      </c>
      <c r="K109" s="15" t="s">
        <v>19</v>
      </c>
      <c r="L109" s="15" t="s">
        <v>19</v>
      </c>
      <c r="M109" s="1"/>
    </row>
    <row r="110" spans="1:13" ht="33">
      <c r="A110" s="2">
        <v>107</v>
      </c>
      <c r="B110" s="27" t="s">
        <v>211</v>
      </c>
      <c r="C110" s="31" t="s">
        <v>212</v>
      </c>
      <c r="D110" s="31" t="s">
        <v>213</v>
      </c>
      <c r="E110" s="4" t="s">
        <v>87</v>
      </c>
      <c r="F110" s="21">
        <v>9789869631532</v>
      </c>
      <c r="G110" s="20">
        <v>1</v>
      </c>
      <c r="H110" s="20">
        <v>399</v>
      </c>
      <c r="I110" s="20">
        <f t="shared" si="21"/>
        <v>399</v>
      </c>
      <c r="J110" s="15" t="s">
        <v>19</v>
      </c>
      <c r="K110" s="15" t="s">
        <v>19</v>
      </c>
      <c r="L110" s="15" t="s">
        <v>19</v>
      </c>
      <c r="M110" s="1"/>
    </row>
    <row r="111" spans="1:13" ht="51.75">
      <c r="A111" s="2">
        <v>108</v>
      </c>
      <c r="B111" s="73" t="s">
        <v>298</v>
      </c>
      <c r="C111" s="74" t="s">
        <v>301</v>
      </c>
      <c r="D111" s="29" t="s">
        <v>166</v>
      </c>
      <c r="E111" s="4" t="s">
        <v>87</v>
      </c>
      <c r="F111" s="75">
        <v>9789577519160</v>
      </c>
      <c r="G111" s="20">
        <v>1</v>
      </c>
      <c r="H111" s="20">
        <v>320</v>
      </c>
      <c r="I111" s="20">
        <f t="shared" si="21"/>
        <v>320</v>
      </c>
      <c r="J111" s="15" t="s">
        <v>19</v>
      </c>
      <c r="K111" s="15" t="s">
        <v>19</v>
      </c>
      <c r="L111" s="15" t="s">
        <v>19</v>
      </c>
      <c r="M111" s="58"/>
    </row>
    <row r="112" spans="1:13" ht="33">
      <c r="A112" s="2">
        <v>109</v>
      </c>
      <c r="B112" s="4" t="s">
        <v>216</v>
      </c>
      <c r="C112" s="34" t="s">
        <v>217</v>
      </c>
      <c r="D112" s="31" t="s">
        <v>218</v>
      </c>
      <c r="E112" s="4" t="s">
        <v>87</v>
      </c>
      <c r="F112" s="21">
        <v>9789865582708</v>
      </c>
      <c r="G112" s="20">
        <v>1</v>
      </c>
      <c r="H112" s="20">
        <v>570</v>
      </c>
      <c r="I112" s="20">
        <f t="shared" si="21"/>
        <v>570</v>
      </c>
      <c r="J112" s="15" t="s">
        <v>19</v>
      </c>
      <c r="K112" s="15" t="s">
        <v>19</v>
      </c>
      <c r="L112" s="15" t="s">
        <v>19</v>
      </c>
      <c r="M112" s="1"/>
    </row>
    <row r="113" spans="1:13" ht="19.5">
      <c r="A113" s="2">
        <v>110</v>
      </c>
      <c r="B113" s="15" t="s">
        <v>219</v>
      </c>
      <c r="C113" s="31" t="s">
        <v>220</v>
      </c>
      <c r="D113" s="31" t="s">
        <v>221</v>
      </c>
      <c r="E113" s="4" t="s">
        <v>87</v>
      </c>
      <c r="F113" s="21">
        <v>9786263262423</v>
      </c>
      <c r="G113" s="20">
        <v>1</v>
      </c>
      <c r="H113" s="20">
        <v>280</v>
      </c>
      <c r="I113" s="20">
        <f t="shared" si="21"/>
        <v>280</v>
      </c>
      <c r="J113" s="15" t="s">
        <v>19</v>
      </c>
      <c r="K113" s="15" t="s">
        <v>19</v>
      </c>
      <c r="L113" s="15" t="s">
        <v>19</v>
      </c>
      <c r="M113" s="1"/>
    </row>
    <row r="114" spans="1:13" ht="19.5">
      <c r="A114" s="2">
        <v>111</v>
      </c>
      <c r="B114" s="27" t="s">
        <v>224</v>
      </c>
      <c r="C114" s="31" t="s">
        <v>225</v>
      </c>
      <c r="D114" s="29" t="s">
        <v>226</v>
      </c>
      <c r="E114" s="4" t="s">
        <v>87</v>
      </c>
      <c r="F114" s="23">
        <v>4711228588831</v>
      </c>
      <c r="G114" s="20">
        <v>1</v>
      </c>
      <c r="H114" s="20">
        <v>350</v>
      </c>
      <c r="I114" s="20">
        <f t="shared" si="21"/>
        <v>350</v>
      </c>
      <c r="J114" s="15" t="s">
        <v>19</v>
      </c>
      <c r="K114" s="15" t="s">
        <v>19</v>
      </c>
      <c r="L114" s="15" t="s">
        <v>19</v>
      </c>
      <c r="M114" s="1"/>
    </row>
    <row r="115" spans="1:13" ht="22.5" customHeight="1">
      <c r="A115" s="2" t="s">
        <v>11</v>
      </c>
      <c r="B115" s="14"/>
      <c r="C115" s="14"/>
      <c r="D115" s="12"/>
      <c r="E115" s="12"/>
      <c r="F115" s="12"/>
      <c r="G115" s="13"/>
      <c r="H115" s="13"/>
      <c r="I115" s="13">
        <f>SUM(I4:I114)</f>
        <v>60509</v>
      </c>
      <c r="J115" s="12"/>
      <c r="K115" s="12"/>
      <c r="L115" s="1"/>
      <c r="M115" s="1"/>
    </row>
    <row r="116" spans="1:13" ht="89.25" customHeight="1">
      <c r="A116" s="92" t="s">
        <v>13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4"/>
    </row>
    <row r="117" spans="1:13" ht="75.75" customHeight="1">
      <c r="A117" s="83" t="s">
        <v>303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5"/>
    </row>
    <row r="118" spans="1:13" ht="25.5">
      <c r="L118" s="10"/>
      <c r="M118" s="10"/>
    </row>
    <row r="119" spans="1:13" ht="25.5">
      <c r="L119" s="11"/>
      <c r="M119" s="11"/>
    </row>
  </sheetData>
  <mergeCells count="4">
    <mergeCell ref="A117:M117"/>
    <mergeCell ref="A1:M1"/>
    <mergeCell ref="A2:M2"/>
    <mergeCell ref="A116:M116"/>
  </mergeCells>
  <phoneticPr fontId="1" type="noConversion"/>
  <conditionalFormatting sqref="B72:B74 B67">
    <cfRule type="expression" dxfId="0" priority="20" stopIfTrue="1">
      <formula>AND(COUNTIF(#REF!,B67)+COUNTIF($B$2:$B$153,B67)&gt;1,NOT(ISBLANK(B67)))</formula>
    </cfRule>
  </conditionalFormatting>
  <hyperlinks>
    <hyperlink ref="D69" r:id="rId1" display="https://www.books.com.tw/web/sys_puballb/books/?pubid=yuanliou"/>
    <hyperlink ref="C85" r:id="rId2" display="https://search.books.com.tw/search/query/key/%E7%99%BE%E9%A6%99%E6%9E%9C/adv_author/1/"/>
    <hyperlink ref="D86" r:id="rId3" display="https://www.books.com.tw/web/sys_puballb/books/?pubid=uniqueroute"/>
    <hyperlink ref="C83" r:id="rId4" display="https://search.books.com.tw/search/query/key/%E5%8A%89%E6%80%9D%E6%BA%90/adv_author/1/"/>
    <hyperlink ref="D83" r:id="rId5" display="https://www.books.com.tw/web/sys_puballb/books/?pubid=cw"/>
    <hyperlink ref="D91" r:id="rId6" display="https://www.books.com.tw/web/sys_puballb/books/?pubid=cw"/>
    <hyperlink ref="C91" r:id="rId7" display="https://search.books.com.tw/search/query/key/%E7%8E%8B%E6%96%87%E8%8F%AF/adv_author/1/"/>
    <hyperlink ref="C92" r:id="rId8" display="https://search.books.com.tw/search/query/key/%E8%89%BE%E8%8E%89%E6%A3%AE%EF%BC%8E%E6%A0%BC%E6%9E%97/adv_author/1/"/>
    <hyperlink ref="C93" r:id="rId9" display="https://search.books.com.tw/search/query/key/%E5%8A%89%E6%80%9D%E6%BA%90/adv_author/1/"/>
    <hyperlink ref="D93" r:id="rId10" display="https://www.books.com.tw/web/sys_puballb/books/?pubid=hbebook5"/>
    <hyperlink ref="C94" r:id="rId11" display="https://search.books.com.tw/search/query/key/%E9%87%91%E6%B5%A9%E7%84%B6/adv_author/1/"/>
    <hyperlink ref="D34" r:id="rId12" display="https://www.books.com.tw/web/sys_puballb/books/?pubid=yuanliou"/>
    <hyperlink ref="C35" r:id="rId13" display="https://search.books.com.tw/search/query/key/%E6%B1%A0%E4%B8%8A%E5%BD%B0/adv_author/1/"/>
    <hyperlink ref="D35" r:id="rId14" display="https://www.books.com.tw/web/sys_puballb/books/?pubid=acmebook"/>
    <hyperlink ref="C96" r:id="rId15" display="https://search.books.com.tw/search/query/key/J.ho/adv_author/1/"/>
    <hyperlink ref="C36" r:id="rId16" display="https://search.books.com.tw/search/query/key/%E8%83%A1%E5%A6%99%E8%8A%AC/adv_author/1/"/>
    <hyperlink ref="D36" r:id="rId17" display="https://www.books.com.tw/web/sys_puballb/books/?pubid=cw"/>
    <hyperlink ref="C97" r:id="rId18" display="https://search.books.com.tw/search/query/key/%E8%83%A1%E5%A6%99%E8%8A%AC/adv_author/1/"/>
    <hyperlink ref="D97" r:id="rId19" display="https://www.books.com.tw/web/sys_puballb/books/?pubid=cw"/>
    <hyperlink ref="C98" r:id="rId20" display="https://search.books.com.tw/search/query/key/%E8%83%A1%E5%A6%99%E8%8A%AC/adv_author/1/"/>
    <hyperlink ref="D98" r:id="rId21" display="https://www.books.com.tw/web/sys_puballb/books/?pubid=cw"/>
    <hyperlink ref="C99" r:id="rId22" display="https://search.books.com.tw/search/query/key/%E7%AE%A1%E5%AE%B6%E7%90%AA/adv_author/1/"/>
    <hyperlink ref="D99" r:id="rId23" display="https://www.books.com.tw/web/sys_puballb/books/?pubid=daiho16"/>
    <hyperlink ref="C100" r:id="rId24" display="https://search.books.com.tw/search/query/key/%E7%AE%A1%E5%AE%B6%E7%90%AA/adv_author/1/"/>
    <hyperlink ref="D100" r:id="rId25" display="https://www.books.com.tw/web/sys_puballb/books/?pubid=daiho16"/>
    <hyperlink ref="C101" r:id="rId26" display="https://search.books.com.tw/search/query/key/%E7%AE%A1%E5%AE%B6%E7%90%AA/adv_author/1/"/>
    <hyperlink ref="D101" r:id="rId27" display="https://www.books.com.tw/web/sys_puballb/books/?pubid=daiho16"/>
    <hyperlink ref="C102" r:id="rId28" display="https://search.books.com.tw/search/query/key/%E9%BA%97%E8%8E%8E%EF%BC%8E%E6%B9%AF%E6%99%AE%E6%A3%AE/adv_author/1/"/>
    <hyperlink ref="D102" r:id="rId29" display="https://www.books.com.tw/web/sys_puballb/books/?pubid=littletrees"/>
    <hyperlink ref="C40" r:id="rId30" display="https://search.books.com.tw/search/query/key/%E5%BB%A3%E5%B6%8B%E7%8E%B2%E5%AD%90/adv_author/1/"/>
    <hyperlink ref="D40" r:id="rId31" display="https://www.books.com.tw/web/sys_puballb/books/?pubid=cw"/>
    <hyperlink ref="D105" r:id="rId32" display="https://www.books.com.tw/web/sys_puballb/books/?pubid=cw"/>
    <hyperlink ref="D104" r:id="rId33" display="https://www.books.com.tw/web/sys_puballb/books/?pubid=cw"/>
    <hyperlink ref="D106" r:id="rId34" display="https://www.books.com.tw/web/sys_puballb/books/?pubid=cw"/>
    <hyperlink ref="D107" r:id="rId35" display="https://www.books.com.tw/web/sys_puballb/books/?pubid=cw"/>
    <hyperlink ref="D108" r:id="rId36" display="https://www.books.com.tw/web/sys_puballb/books/?pubid=cw"/>
    <hyperlink ref="C20" r:id="rId37" display="https://www.momoshop.com.tw/search/searchShop.jsp?keyword=%E8%8A%B1%E4%B8%B8%E5%AD%B8%E7%BF%92%E6%9C%83&amp;authorNo=20211027181420512&amp;specialGoodsType=1&amp;searchType=6"/>
    <hyperlink ref="D20" r:id="rId38" display="https://www.momoshop.com.tw/search/searchShop.jsp?keyword=%E5%B0%8F%E7%86%8A%E5%87%BA%E7%89%88&amp;brand=%E5%B0%8F%E7%86%8A%E5%87%BA%E7%89%88&amp;brandNo=20180109100043869&amp;specialGoodsType=1"/>
    <hyperlink ref="C109" r:id="rId39" display="https://www.momoshop.com.tw/search/searchShop.jsp?keyword=Catherine%20Barr%20%E5%87%B1%E7%91%9F%E7%90%B3%EF%BC%8E%E5%B7%B4%E7%88%BE&amp;authorNo=20211014124910675&amp;specialGoodsType=1&amp;searchType=6"/>
    <hyperlink ref="D109" r:id="rId40" display="https://www.momoshop.com.tw/search/searchShop.jsp?keyword=%E5%B0%8F%E5%B1%B1%E4%B8%98%E5%87%BA%E7%89%88&amp;brand=%E5%B0%8F%E5%B1%B1%E4%B8%98%E5%87%BA%E7%89%88&amp;brandNo=20211112140718910&amp;specialGoodsType=1"/>
    <hyperlink ref="D21" r:id="rId41" display="https://www.books.com.tw/web/sys_puballb/books/?pubid=cw"/>
    <hyperlink ref="C21" r:id="rId42" display="https://search.books.com.tw/search/query/key/%E6%9E%97%E4%BD%91%E5%84%92/adv_author/1/"/>
    <hyperlink ref="C22" r:id="rId43" display="https://search.books.com.tw/search/query/key/%E7%8E%8B%E9%87%91%E8%8A%AC/adv_author/1/"/>
    <hyperlink ref="C110" r:id="rId44" display="https://search.books.com.tw/search/query/key/%E7%8E%8B%E5%AE%8F%E5%93%B2/adv_author/1/"/>
    <hyperlink ref="D110" r:id="rId45" display="https://www.books.com.tw/web/sys_puballb/books/?pubid=healthybrain1"/>
    <hyperlink ref="D111" r:id="rId46" display="https://www.books.com.tw/web/sys_puballb/books/?pubid=mdnkids"/>
    <hyperlink ref="C112" r:id="rId47" display="https://search.books.com.tw/search/query/key/%E8%8C%89%E4%BC%8A%E6%8B%89%E3%83%BB%E5%B7%B4%E7%89%B9%E8%8F%B2%E7%88%BE%E5%BE%B7/adv_author/1/"/>
    <hyperlink ref="D112" r:id="rId48" display="https://www.books.com.tw/web/sys_puballb/books/?pubid=morning"/>
    <hyperlink ref="C113" r:id="rId49" display="https://search.books.com.tw/search/query/key/%E6%9D%8E%E5%A8%81%E4%BD%BF/adv_author/1/"/>
    <hyperlink ref="D113" r:id="rId50" display="https://www.books.com.tw/web/sys_puballb/books/?pubid=kstedu"/>
    <hyperlink ref="C114" r:id="rId51" display="https://search.books.com.tw/search/query/key/%E7%94%BA%E7%94%B0%E5%B0%9A%E5%AD%90/adv_author/1/"/>
    <hyperlink ref="D114" r:id="rId52" display="https://www.books.com.tw/web/sys_puballb/books/?pubid=lightpress"/>
    <hyperlink ref="C5" r:id="rId53" display="https://search.books.com.tw/search/query/key/Cooper%2C+Sharon+Katz%2F+Muehlenhardt%2C+Amy+Bailey+%28ILT%29/adv_author/1/"/>
    <hyperlink ref="C7" r:id="rId54" display="https://search.books.com.tw/search/query/key/Eric+Carle/adv_author/1/"/>
    <hyperlink ref="C6" r:id="rId55" display="https://search.books.com.tw/search/query/key/Blackall%2C+Sophie/adv_author/1/"/>
    <hyperlink ref="C37" r:id="rId56" display="https://search.books.com.tw/search/query/key/%E6%B3%95%E5%BE%8B%E7%99%BD%E8%A9%B1%E6%96%87%E9%81%8B%E5%8B%95/adv_author/1/"/>
    <hyperlink ref="D37" r:id="rId57" display="https://www.books.com.tw/web/sys_puballb/books/?pubid=cw"/>
    <hyperlink ref="C38" r:id="rId58" display="https://search.books.com.tw/search/query/key/%E7%B6%AD%E5%90%89%E7%88%BE%E2%80%A7%E5%B8%8C%E5%88%A9%E7%88%BE/adv_author/1/"/>
    <hyperlink ref="D38" r:id="rId59" display="https://www.books.com.tw/web/sys_puballb/books/?pubid=littletrees"/>
    <hyperlink ref="C23" r:id="rId60" display="https://search.books.com.tw/search/query/key/%E7%8E%8B%E6%B7%91%E8%8A%AC/adv_author/1/"/>
    <hyperlink ref="D23" r:id="rId61" display="https://www.books.com.tw/web/sys_puballb/books/?pubid=cw"/>
    <hyperlink ref="C44" r:id="rId62" display="https://search.books.com.tw/search/query/key/%E9%84%AD%E6%85%A7%E6%BA%B6%EF%BC%88Jung+Hae-yong%EF%BC%89/adv_author/1/"/>
    <hyperlink ref="D44" r:id="rId63" display="https://www.books.com.tw/web/sys_puballb/books/?pubid=littletrees"/>
    <hyperlink ref="C45" r:id="rId64" display="https://search.books.com.tw/search/query/key/%E7%B6%AD%E5%90%89%E7%88%BE%EF%BC%8E%E5%B8%8C%E5%88%A9%E7%88%BE/adv_author/1/"/>
    <hyperlink ref="D45" r:id="rId65" display="https://www.books.com.tw/web/sys_puballb/books/?pubid=littletrees"/>
    <hyperlink ref="C39" r:id="rId66" display="https://search.books.com.tw/search/query/key/%E7%8E%8B%E6%96%87%E8%8F%AF/adv_author/1/"/>
    <hyperlink ref="D39" r:id="rId67" display="https://www.books.com.tw/web/sys_puballb/books/?pubid=scwpc"/>
    <hyperlink ref="D33" r:id="rId68" display="https://www.books.com.tw/web/sys_puballb/books/?pubid=littlebear"/>
    <hyperlink ref="C65" r:id="rId69" display="https://search.books.com.tw/search/query/key/%E5%A6%99%E8%92%9C%E5%B0%8F%E8%BE%B2/adv_author/1/"/>
    <hyperlink ref="D65" r:id="rId70" display="https://www.books.com.tw/web/sys_puballb/books/?pubid=garliccrush"/>
    <hyperlink ref="C66" r:id="rId71" display="https://search.books.com.tw/search/query/key/%E5%A6%99%E8%92%9C%E5%B0%8F%E8%BE%B2/adv_author/1/"/>
    <hyperlink ref="D66" r:id="rId72" display="https://www.books.com.tw/web/sys_puballb/books/?pubid=garliccrush"/>
    <hyperlink ref="C70" r:id="rId73" display="https://search.books.com.tw/search/query/key/%E5%96%AC%E6%B2%BB%E5%A8%9C%E2%80%A7%E5%8F%B2%E8%92%82%E6%96%87%E6%96%AF/adv_author/1/"/>
    <hyperlink ref="D70" r:id="rId74" display="https://www.books.com.tw/web/sys_puballb/books/?pubid=lesgouttespress"/>
    <hyperlink ref="C95" r:id="rId75" display="https://search.books.com.tw/search/query/key/%E7%91%AA%E5%98%89%E8%8E%89%E2%80%A7%E5%91%82%E6%A6%AD/adv_author/1/"/>
    <hyperlink ref="D95" r:id="rId76" display="https://www.books.com.tw/web/sys_puballb/books/?pubid=lesgouttespress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4" fitToHeight="5" orientation="landscape" r:id="rId77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2022-12-26T07:13:20Z</cp:lastPrinted>
  <dcterms:created xsi:type="dcterms:W3CDTF">2012-07-23T02:09:03Z</dcterms:created>
  <dcterms:modified xsi:type="dcterms:W3CDTF">2022-12-26T07:49:54Z</dcterms:modified>
</cp:coreProperties>
</file>